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B871529-44E2-4ED1-9ACD-751494B98081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J29" i="13" s="1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2" i="13"/>
  <c r="J38" i="13"/>
  <c r="J34" i="13"/>
  <c r="J30" i="13"/>
  <c r="J26" i="13"/>
  <c r="J22" i="13"/>
  <c r="J19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J40" i="11" s="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5" i="15" l="1"/>
  <c r="H47" i="15"/>
  <c r="H39" i="15"/>
  <c r="H31" i="15"/>
  <c r="H23" i="15"/>
  <c r="H15" i="15"/>
  <c r="J35" i="15"/>
  <c r="H59" i="15"/>
  <c r="J59" i="15" s="1"/>
  <c r="H51" i="15"/>
  <c r="H43" i="15"/>
  <c r="H35" i="15"/>
  <c r="H27" i="15"/>
  <c r="J27" i="15" s="1"/>
  <c r="H19" i="15"/>
  <c r="J19" i="15" s="1"/>
  <c r="Q61" i="12"/>
  <c r="J43" i="15"/>
  <c r="J38" i="15"/>
  <c r="J58" i="11"/>
  <c r="E58" i="15"/>
  <c r="J58" i="15" s="1"/>
  <c r="J46" i="11"/>
  <c r="E46" i="15"/>
  <c r="J46" i="15" s="1"/>
  <c r="J34" i="11"/>
  <c r="E34" i="15"/>
  <c r="J34" i="15" s="1"/>
  <c r="J54" i="11"/>
  <c r="E54" i="15"/>
  <c r="J54" i="15" s="1"/>
  <c r="J42" i="11"/>
  <c r="E42" i="15"/>
  <c r="J42" i="15" s="1"/>
  <c r="J30" i="11"/>
  <c r="E30" i="15"/>
  <c r="J30" i="15" s="1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J28" i="15" s="1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50" i="15" s="1"/>
  <c r="J26" i="11"/>
  <c r="E26" i="15"/>
  <c r="J26" i="15" s="1"/>
  <c r="J22" i="11"/>
  <c r="E22" i="15"/>
  <c r="J14" i="11"/>
  <c r="E14" i="15"/>
  <c r="J14" i="15" s="1"/>
  <c r="Q61" i="14"/>
  <c r="P62" i="14" s="1"/>
  <c r="J55" i="11"/>
  <c r="J38" i="11"/>
  <c r="J57" i="11"/>
  <c r="E57" i="15"/>
  <c r="J49" i="11"/>
  <c r="E49" i="15"/>
  <c r="E45" i="15"/>
  <c r="E37" i="15"/>
  <c r="E29" i="15"/>
  <c r="J25" i="11"/>
  <c r="E25" i="15"/>
  <c r="J25" i="15" s="1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9" i="15" s="1"/>
  <c r="J31" i="11"/>
  <c r="E31" i="15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70" i="14"/>
  <c r="Q64" i="14"/>
  <c r="H65" i="14" s="1"/>
  <c r="O70" i="14"/>
  <c r="O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55" i="15"/>
  <c r="J27" i="11"/>
  <c r="J19" i="11"/>
  <c r="J51" i="15"/>
  <c r="J31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G64" i="15" l="1"/>
  <c r="O65" i="14"/>
  <c r="J23" i="15"/>
  <c r="J13" i="15"/>
  <c r="J17" i="15"/>
  <c r="E68" i="14"/>
  <c r="C68" i="14"/>
  <c r="J68" i="14"/>
  <c r="J24" i="15"/>
  <c r="J48" i="15"/>
  <c r="J33" i="15"/>
  <c r="H68" i="14"/>
  <c r="J32" i="15"/>
  <c r="I64" i="15"/>
  <c r="G67" i="15"/>
  <c r="F64" i="15"/>
  <c r="J40" i="15"/>
  <c r="J56" i="15"/>
  <c r="J29" i="15"/>
  <c r="J57" i="15"/>
  <c r="P68" i="14"/>
  <c r="L68" i="14"/>
  <c r="P65" i="14"/>
  <c r="D68" i="14"/>
  <c r="H67" i="15"/>
  <c r="J37" i="15"/>
  <c r="H64" i="15"/>
  <c r="G61" i="15"/>
  <c r="G70" i="15" s="1"/>
  <c r="J36" i="15"/>
  <c r="J21" i="15"/>
  <c r="J45" i="15"/>
  <c r="E64" i="15"/>
  <c r="O71" i="14"/>
  <c r="H62" i="14"/>
  <c r="I61" i="15"/>
  <c r="I70" i="15" s="1"/>
  <c r="E67" i="15"/>
  <c r="H61" i="15"/>
  <c r="H70" i="15" s="1"/>
  <c r="J22" i="15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G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I68" i="13"/>
  <c r="G70" i="11"/>
  <c r="M62" i="14"/>
  <c r="I70" i="13"/>
  <c r="P71" i="14"/>
  <c r="J65" i="14"/>
  <c r="F68" i="11"/>
  <c r="M71" i="14"/>
  <c r="N62" i="14"/>
  <c r="I65" i="13"/>
  <c r="F70" i="13"/>
  <c r="J62" i="14"/>
  <c r="F62" i="14"/>
  <c r="F70" i="11"/>
  <c r="C65" i="14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E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71" i="13" l="1"/>
  <c r="G71" i="13"/>
  <c r="F62" i="13"/>
  <c r="F68" i="13"/>
  <c r="J64" i="15"/>
  <c r="G65" i="15" s="1"/>
  <c r="J67" i="15"/>
  <c r="I68" i="15" s="1"/>
  <c r="G68" i="11"/>
  <c r="H65" i="11"/>
  <c r="I68" i="11"/>
  <c r="J61" i="15"/>
  <c r="J70" i="15" s="1"/>
  <c r="I71" i="15" s="1"/>
  <c r="I71" i="13"/>
  <c r="Q61" i="1"/>
  <c r="G62" i="13"/>
  <c r="G71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5"/>
  <c r="H62" i="13"/>
  <c r="E65" i="11"/>
  <c r="E62" i="13"/>
  <c r="H71" i="13"/>
  <c r="B16" i="14"/>
  <c r="A15" i="14"/>
  <c r="F65" i="15" l="1"/>
  <c r="E65" i="15"/>
  <c r="I65" i="15"/>
  <c r="H65" i="15"/>
  <c r="F71" i="15"/>
  <c r="I62" i="15"/>
  <c r="F68" i="15"/>
  <c r="E71" i="15"/>
  <c r="G68" i="15"/>
  <c r="H68" i="15"/>
  <c r="H71" i="15"/>
  <c r="E62" i="15"/>
  <c r="E68" i="15"/>
  <c r="G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68" i="4"/>
  <c r="R152" i="4"/>
  <c r="R160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P207" i="4" s="1"/>
  <c r="H198" i="4"/>
  <c r="H207" i="4" s="1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L142" i="4"/>
  <c r="F142" i="4"/>
  <c r="H142" i="4"/>
  <c r="Q142" i="4"/>
  <c r="F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P136" i="4" l="1"/>
  <c r="C136" i="4"/>
  <c r="P142" i="4"/>
  <c r="N136" i="4"/>
  <c r="D142" i="4"/>
  <c r="H136" i="4"/>
  <c r="N142" i="4"/>
  <c r="D136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2" i="4"/>
  <c r="L202" i="4"/>
  <c r="H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O202" i="4" l="1"/>
  <c r="F205" i="4"/>
  <c r="C199" i="4"/>
  <c r="P202" i="4"/>
  <c r="J202" i="4"/>
  <c r="D202" i="4"/>
  <c r="E202" i="4"/>
  <c r="K199" i="4"/>
  <c r="F202" i="4"/>
  <c r="N202" i="4"/>
  <c r="M202" i="4"/>
  <c r="H202" i="4"/>
  <c r="G202" i="4"/>
  <c r="K202" i="4"/>
  <c r="J205" i="4"/>
  <c r="Q202" i="4"/>
  <c r="P205" i="4"/>
  <c r="H205" i="4"/>
  <c r="I205" i="4"/>
  <c r="K205" i="4"/>
  <c r="E205" i="4"/>
  <c r="M205" i="4"/>
  <c r="O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<sst xmlns="http://schemas.openxmlformats.org/spreadsheetml/2006/main" count="265" uniqueCount="70">
  <si>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</si>
  <si>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</si>
  <si>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</si>
  <si>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</si>
  <si>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</si>
  <si>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</si>
  <si>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</si>
  <si>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</si>
  <si>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</si>
  <si>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</si>
  <si>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</si>
  <si>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</si>
  <si>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</si>
  <si>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</si>
  <si>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</si>
  <si>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</si>
  <si>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</si>
  <si>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</si>
  <si>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</si>
  <si>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</si>
  <si>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</si>
  <si>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</si>
  <si>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</si>
  <si>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</si>
  <si>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</si>
  <si>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</si>
  <si>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</si>
  <si>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</si>
  <si>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</si>
  <si>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</si>
  <si>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</si>
  <si>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</si>
  <si>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</si>
  <si>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</si>
  <si>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</si>
  <si>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</si>
  <si>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</si>
  <si>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</si>
  <si>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</si>
  <si>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</si>
  <si>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</si>
  <si>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</si>
  <si>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</si>
  <si>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</si>
  <si>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</si>
  <si>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</si>
  <si>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</si>
  <si>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</si>
  <si>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</si>
  <si>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</si>
  <si>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</si>
  <si>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</si>
  <si>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</si>
  <si>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</si>
  <si>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</si>
  <si>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</si>
  <si>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</si>
  <si>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</si>
  <si>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</si>
  <si>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Chadbourn</t>
  </si>
  <si>
    <t>NC 410 (Brown Street)</t>
  </si>
  <si>
    <t>1032-2225</t>
  </si>
  <si>
    <t>at RR Crossing #629502D</t>
  </si>
  <si>
    <t>629502D</t>
  </si>
  <si>
    <t>16 MPH</t>
  </si>
  <si>
    <t>17 MPH</t>
  </si>
  <si>
    <t>11 to 20 MPH</t>
  </si>
  <si>
    <t>22 MPH</t>
  </si>
  <si>
    <t>21 MPH</t>
  </si>
  <si>
    <t>20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</si>
</sst>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F14" sqref="F14:H14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1">
        <v>6</v>
      </c>
      <c r="C1" s="91"/>
      <c r="D1" s="91"/>
      <c r="E1" s="8"/>
      <c r="F1" s="73" t="s">
        <v>35</v>
      </c>
      <c r="G1" s="73"/>
      <c r="H1" s="92" t="s">
        <v>69</v>
      </c>
      <c r="I1" s="92"/>
      <c r="J1" s="8"/>
      <c r="K1" s="8"/>
      <c r="L1" s="73" t="s">
        <v>11</v>
      </c>
      <c r="M1" s="73"/>
      <c r="N1" s="73"/>
      <c r="O1" s="87" t="s">
        <v>58</v>
      </c>
      <c r="P1" s="87"/>
      <c r="Q1" s="87"/>
      <c r="R1" s="87"/>
    </row>
    <row r="2" spans="1:18" x14ac:dyDescent="0.2">
      <c r="A2" s="7" t="s">
        <v>2</v>
      </c>
      <c r="B2" s="87" t="s">
        <v>56</v>
      </c>
      <c r="C2" s="87"/>
      <c r="D2" s="87"/>
      <c r="E2" s="9"/>
      <c r="F2" s="73" t="s">
        <v>36</v>
      </c>
      <c r="G2" s="73"/>
      <c r="H2" s="93" t="s">
        <v>57</v>
      </c>
      <c r="I2" s="93"/>
      <c r="J2" s="9"/>
      <c r="K2" s="9"/>
      <c r="L2" s="73" t="s">
        <v>0</v>
      </c>
      <c r="M2" s="73"/>
      <c r="N2" s="73"/>
      <c r="O2" s="88" t="s">
        <v>61</v>
      </c>
      <c r="P2" s="88"/>
      <c r="Q2" s="88"/>
      <c r="R2" s="88"/>
    </row>
    <row r="3" spans="1:18" x14ac:dyDescent="0.2">
      <c r="A3" s="7" t="s">
        <v>3</v>
      </c>
      <c r="B3" s="88" t="s">
        <v>59</v>
      </c>
      <c r="C3" s="88"/>
      <c r="D3" s="88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8" t="s">
        <v>62</v>
      </c>
      <c r="P3" s="88"/>
      <c r="Q3" s="88"/>
      <c r="R3" s="88"/>
    </row>
    <row r="4" spans="1:18" x14ac:dyDescent="0.2">
      <c r="A4" s="7" t="s">
        <v>9</v>
      </c>
      <c r="B4" s="88" t="s">
        <v>60</v>
      </c>
      <c r="C4" s="88"/>
      <c r="D4" s="88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8" t="s">
        <v>63</v>
      </c>
      <c r="P4" s="88"/>
      <c r="Q4" s="88"/>
      <c r="R4" s="88"/>
    </row>
    <row r="5" spans="1:18" x14ac:dyDescent="0.2">
      <c r="A5" s="7" t="s">
        <v>10</v>
      </c>
      <c r="B5" s="94" t="s">
        <v>57</v>
      </c>
      <c r="C5" s="94"/>
      <c r="D5" s="9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9">
        <v>43530</v>
      </c>
      <c r="Q6" s="89"/>
      <c r="R6" s="89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90">
        <v>0</v>
      </c>
      <c r="Q7" s="90"/>
      <c r="R7" s="90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6" t="s">
        <v>7</v>
      </c>
      <c r="G11" s="86"/>
      <c r="H11" s="86"/>
      <c r="I11" s="56"/>
      <c r="J11" s="86" t="s">
        <v>8</v>
      </c>
      <c r="K11" s="86"/>
      <c r="L11" s="86"/>
      <c r="M11" s="56"/>
      <c r="N11" s="86" t="s">
        <v>38</v>
      </c>
      <c r="O11" s="86"/>
      <c r="P11" s="86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64</v>
      </c>
      <c r="G13" s="74"/>
      <c r="H13" s="74"/>
      <c r="J13" s="74" t="s">
        <v>64</v>
      </c>
      <c r="K13" s="74"/>
      <c r="L13" s="74"/>
      <c r="N13" s="74" t="s">
        <v>64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65</v>
      </c>
      <c r="G14" s="74"/>
      <c r="H14" s="74"/>
      <c r="J14" s="75" t="s">
        <v>65</v>
      </c>
      <c r="K14" s="75"/>
      <c r="L14" s="75"/>
      <c r="N14" s="75" t="s">
        <v>65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66</v>
      </c>
      <c r="G15" s="74"/>
      <c r="H15" s="74"/>
      <c r="J15" s="75" t="s">
        <v>66</v>
      </c>
      <c r="K15" s="75"/>
      <c r="L15" s="75"/>
      <c r="N15" s="75" t="s">
        <v>66</v>
      </c>
      <c r="O15" s="75"/>
      <c r="P15" s="75"/>
    </row>
    <row r="16" spans="1:18" x14ac:dyDescent="0.2">
      <c r="A16" s="73" t="s">
        <v>42</v>
      </c>
      <c r="B16" s="73"/>
      <c r="C16" s="73"/>
      <c r="D16" s="73"/>
      <c r="E16" s="73"/>
      <c r="F16" s="74"/>
      <c r="G16" s="74"/>
      <c r="H16" s="74"/>
      <c r="J16" s="75"/>
      <c r="K16" s="75"/>
      <c r="L16" s="75"/>
      <c r="N16" s="75"/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4"/>
      <c r="G17" s="74"/>
      <c r="H17" s="74"/>
      <c r="J17" s="75"/>
      <c r="K17" s="75"/>
      <c r="L17" s="75"/>
      <c r="N17" s="75"/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68</v>
      </c>
      <c r="G18" s="74"/>
      <c r="H18" s="74"/>
      <c r="J18" s="75" t="s">
        <v>67</v>
      </c>
      <c r="K18" s="75"/>
      <c r="L18" s="75"/>
      <c r="N18" s="75" t="s">
        <v>67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76">
        <v>0.21</v>
      </c>
      <c r="G19" s="76"/>
      <c r="H19" s="76"/>
      <c r="J19" s="77">
        <v>0.25</v>
      </c>
      <c r="K19" s="77"/>
      <c r="L19" s="77"/>
      <c r="N19" s="77">
        <v>0.22800000000000001</v>
      </c>
      <c r="O19" s="77"/>
      <c r="P19" s="77"/>
    </row>
    <row r="20" spans="1:18" ht="13.5" thickBot="1" x14ac:dyDescent="0.25">
      <c r="R20" s="9"/>
    </row>
    <row r="21" spans="1:18" x14ac:dyDescent="0.2">
      <c r="A21" s="80" t="s">
        <v>14</v>
      </c>
      <c r="B21" s="84" t="s">
        <v>18</v>
      </c>
      <c r="C21" s="80" t="s">
        <v>53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30" customHeight="1" x14ac:dyDescent="0.2">
      <c r="A22" s="83"/>
      <c r="B22" s="85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1</v>
      </c>
      <c r="D23" s="18">
        <v>12</v>
      </c>
      <c r="E23" s="18">
        <v>5</v>
      </c>
      <c r="F23" s="18">
        <v>6</v>
      </c>
      <c r="G23" s="18">
        <v>2</v>
      </c>
      <c r="H23" s="18">
        <v>0</v>
      </c>
      <c r="I23" s="18">
        <v>1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27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4</v>
      </c>
      <c r="E24" s="18">
        <v>13</v>
      </c>
      <c r="F24" s="18">
        <v>5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22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1</v>
      </c>
      <c r="D25" s="18">
        <v>6</v>
      </c>
      <c r="E25" s="18">
        <v>10</v>
      </c>
      <c r="F25" s="18">
        <v>1</v>
      </c>
      <c r="G25" s="18">
        <v>1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19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2</v>
      </c>
      <c r="D26" s="18">
        <v>4</v>
      </c>
      <c r="E26" s="18">
        <v>9</v>
      </c>
      <c r="F26" s="18">
        <v>6</v>
      </c>
      <c r="G26" s="18">
        <v>5</v>
      </c>
      <c r="H26" s="18">
        <v>0</v>
      </c>
      <c r="I26" s="18">
        <v>1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27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1</v>
      </c>
      <c r="D27" s="18">
        <v>6</v>
      </c>
      <c r="E27" s="18">
        <v>15</v>
      </c>
      <c r="F27" s="18">
        <v>8</v>
      </c>
      <c r="G27" s="18">
        <v>3</v>
      </c>
      <c r="H27" s="18">
        <v>2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35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3</v>
      </c>
      <c r="D28" s="18">
        <v>17</v>
      </c>
      <c r="E28" s="18">
        <v>38</v>
      </c>
      <c r="F28" s="18">
        <v>17</v>
      </c>
      <c r="G28" s="18">
        <v>6</v>
      </c>
      <c r="H28" s="18">
        <v>1</v>
      </c>
      <c r="I28" s="18">
        <v>1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83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4</v>
      </c>
      <c r="D29" s="18">
        <v>49</v>
      </c>
      <c r="E29" s="18">
        <v>57</v>
      </c>
      <c r="F29" s="18">
        <v>21</v>
      </c>
      <c r="G29" s="18">
        <v>8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139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6</v>
      </c>
      <c r="D30" s="18">
        <v>67</v>
      </c>
      <c r="E30" s="18">
        <v>125</v>
      </c>
      <c r="F30" s="18">
        <v>49</v>
      </c>
      <c r="G30" s="18">
        <v>14</v>
      </c>
      <c r="H30" s="18">
        <v>4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265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8</v>
      </c>
      <c r="D31" s="18">
        <v>75</v>
      </c>
      <c r="E31" s="18">
        <v>99</v>
      </c>
      <c r="F31" s="18">
        <v>54</v>
      </c>
      <c r="G31" s="18">
        <v>15</v>
      </c>
      <c r="H31" s="18">
        <v>1</v>
      </c>
      <c r="I31" s="18">
        <v>0</v>
      </c>
      <c r="J31" s="18">
        <v>1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253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8</v>
      </c>
      <c r="D32" s="18">
        <v>69</v>
      </c>
      <c r="E32" s="18">
        <v>115</v>
      </c>
      <c r="F32" s="18">
        <v>51</v>
      </c>
      <c r="G32" s="18">
        <v>11</v>
      </c>
      <c r="H32" s="18">
        <v>1</v>
      </c>
      <c r="I32" s="18">
        <v>1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256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7</v>
      </c>
      <c r="D33" s="18">
        <v>74</v>
      </c>
      <c r="E33" s="18">
        <v>115</v>
      </c>
      <c r="F33" s="18">
        <v>59</v>
      </c>
      <c r="G33" s="18">
        <v>10</v>
      </c>
      <c r="H33" s="18">
        <v>1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266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9</v>
      </c>
      <c r="D34" s="18">
        <v>116</v>
      </c>
      <c r="E34" s="18">
        <v>135</v>
      </c>
      <c r="F34" s="18">
        <v>40</v>
      </c>
      <c r="G34" s="18">
        <v>12</v>
      </c>
      <c r="H34" s="18">
        <v>2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314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6</v>
      </c>
      <c r="D35" s="18">
        <v>122</v>
      </c>
      <c r="E35" s="18">
        <v>150</v>
      </c>
      <c r="F35" s="18">
        <v>50</v>
      </c>
      <c r="G35" s="18">
        <v>3</v>
      </c>
      <c r="H35" s="18">
        <v>2</v>
      </c>
      <c r="I35" s="18">
        <v>1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334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6</v>
      </c>
      <c r="D36" s="18">
        <v>81</v>
      </c>
      <c r="E36" s="18">
        <v>124</v>
      </c>
      <c r="F36" s="18">
        <v>38</v>
      </c>
      <c r="G36" s="18">
        <v>13</v>
      </c>
      <c r="H36" s="18">
        <v>3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265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10</v>
      </c>
      <c r="D37" s="18">
        <v>81</v>
      </c>
      <c r="E37" s="18">
        <v>128</v>
      </c>
      <c r="F37" s="18">
        <v>50</v>
      </c>
      <c r="G37" s="18">
        <v>8</v>
      </c>
      <c r="H37" s="18">
        <v>1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278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5</v>
      </c>
      <c r="D38" s="18">
        <v>70</v>
      </c>
      <c r="E38" s="18">
        <v>118</v>
      </c>
      <c r="F38" s="18">
        <v>57</v>
      </c>
      <c r="G38" s="18">
        <v>12</v>
      </c>
      <c r="H38" s="18">
        <v>4</v>
      </c>
      <c r="I38" s="18">
        <v>0</v>
      </c>
      <c r="J38" s="18">
        <v>1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267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7</v>
      </c>
      <c r="D39" s="18">
        <v>87</v>
      </c>
      <c r="E39" s="18">
        <v>127</v>
      </c>
      <c r="F39" s="18">
        <v>51</v>
      </c>
      <c r="G39" s="18">
        <v>7</v>
      </c>
      <c r="H39" s="18">
        <v>2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281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9</v>
      </c>
      <c r="D40" s="18">
        <v>76</v>
      </c>
      <c r="E40" s="18">
        <v>142</v>
      </c>
      <c r="F40" s="18">
        <v>27</v>
      </c>
      <c r="G40" s="18">
        <v>8</v>
      </c>
      <c r="H40" s="18">
        <v>1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263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8</v>
      </c>
      <c r="D41" s="18">
        <v>101</v>
      </c>
      <c r="E41" s="18">
        <v>106</v>
      </c>
      <c r="F41" s="18">
        <v>36</v>
      </c>
      <c r="G41" s="18">
        <v>7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258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4</v>
      </c>
      <c r="D42" s="18">
        <v>55</v>
      </c>
      <c r="E42" s="18">
        <v>68</v>
      </c>
      <c r="F42" s="18">
        <v>27</v>
      </c>
      <c r="G42" s="18">
        <v>5</v>
      </c>
      <c r="H42" s="18">
        <v>1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160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6</v>
      </c>
      <c r="D43" s="18">
        <v>37</v>
      </c>
      <c r="E43" s="18">
        <v>40</v>
      </c>
      <c r="F43" s="18">
        <v>19</v>
      </c>
      <c r="G43" s="18">
        <v>1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103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1</v>
      </c>
      <c r="D44" s="18">
        <v>33</v>
      </c>
      <c r="E44" s="18">
        <v>24</v>
      </c>
      <c r="F44" s="18">
        <v>15</v>
      </c>
      <c r="G44" s="18">
        <v>2</v>
      </c>
      <c r="H44" s="18">
        <v>2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77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1</v>
      </c>
      <c r="D45" s="18">
        <v>12</v>
      </c>
      <c r="E45" s="18">
        <v>27</v>
      </c>
      <c r="F45" s="18">
        <v>10</v>
      </c>
      <c r="G45" s="18">
        <v>2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52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10</v>
      </c>
      <c r="E46" s="21">
        <v>23</v>
      </c>
      <c r="F46" s="21">
        <v>2</v>
      </c>
      <c r="G46" s="21">
        <v>1</v>
      </c>
      <c r="H46" s="21">
        <v>1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37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5</v>
      </c>
      <c r="D47" s="18">
        <v>8</v>
      </c>
      <c r="E47" s="18">
        <v>6</v>
      </c>
      <c r="F47" s="18">
        <v>2</v>
      </c>
      <c r="G47" s="18">
        <v>1</v>
      </c>
      <c r="H47" s="18">
        <v>0</v>
      </c>
      <c r="I47" s="18">
        <v>0</v>
      </c>
      <c r="J47" s="18">
        <v>1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23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2</v>
      </c>
      <c r="D48" s="18">
        <v>3</v>
      </c>
      <c r="E48" s="18">
        <v>8</v>
      </c>
      <c r="F48" s="18">
        <v>2</v>
      </c>
      <c r="G48" s="18">
        <v>2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17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8</v>
      </c>
      <c r="E49" s="18">
        <v>3</v>
      </c>
      <c r="F49" s="18">
        <v>9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20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8</v>
      </c>
      <c r="E50" s="18">
        <v>10</v>
      </c>
      <c r="F50" s="18">
        <v>7</v>
      </c>
      <c r="G50" s="18">
        <v>0</v>
      </c>
      <c r="H50" s="18">
        <v>0</v>
      </c>
      <c r="I50" s="18">
        <v>1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26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1</v>
      </c>
      <c r="D51" s="18">
        <v>3</v>
      </c>
      <c r="E51" s="18">
        <v>19</v>
      </c>
      <c r="F51" s="18">
        <v>12</v>
      </c>
      <c r="G51" s="18">
        <v>4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39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4</v>
      </c>
      <c r="D52" s="21">
        <v>25</v>
      </c>
      <c r="E52" s="21">
        <v>31</v>
      </c>
      <c r="F52" s="21">
        <v>13</v>
      </c>
      <c r="G52" s="21">
        <v>8</v>
      </c>
      <c r="H52" s="21">
        <v>2</v>
      </c>
      <c r="I52" s="21">
        <v>2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85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8</v>
      </c>
      <c r="D53" s="18">
        <v>35</v>
      </c>
      <c r="E53" s="18">
        <v>74</v>
      </c>
      <c r="F53" s="18">
        <v>41</v>
      </c>
      <c r="G53" s="18">
        <v>11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169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11</v>
      </c>
      <c r="D54" s="18">
        <v>91</v>
      </c>
      <c r="E54" s="18">
        <v>107</v>
      </c>
      <c r="F54" s="18">
        <v>47</v>
      </c>
      <c r="G54" s="18">
        <v>11</v>
      </c>
      <c r="H54" s="18">
        <v>0</v>
      </c>
      <c r="I54" s="18">
        <v>1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268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3</v>
      </c>
      <c r="D55" s="18">
        <v>73</v>
      </c>
      <c r="E55" s="18">
        <v>113</v>
      </c>
      <c r="F55" s="18">
        <v>51</v>
      </c>
      <c r="G55" s="18">
        <v>13</v>
      </c>
      <c r="H55" s="18">
        <v>1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254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11</v>
      </c>
      <c r="D56" s="18">
        <v>89</v>
      </c>
      <c r="E56" s="18">
        <v>122</v>
      </c>
      <c r="F56" s="18">
        <v>51</v>
      </c>
      <c r="G56" s="18">
        <v>10</v>
      </c>
      <c r="H56" s="18">
        <v>1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284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2</v>
      </c>
      <c r="D57" s="18">
        <v>93</v>
      </c>
      <c r="E57" s="18">
        <v>137</v>
      </c>
      <c r="F57" s="18">
        <v>44</v>
      </c>
      <c r="G57" s="18">
        <v>8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284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19</v>
      </c>
      <c r="D58" s="21">
        <v>121</v>
      </c>
      <c r="E58" s="21">
        <v>158</v>
      </c>
      <c r="F58" s="21">
        <v>48</v>
      </c>
      <c r="G58" s="21">
        <v>6</v>
      </c>
      <c r="H58" s="21">
        <v>1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353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19</v>
      </c>
      <c r="D59" s="18">
        <v>128</v>
      </c>
      <c r="E59" s="18">
        <v>144</v>
      </c>
      <c r="F59" s="18">
        <v>48</v>
      </c>
      <c r="G59" s="18">
        <v>8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347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11</v>
      </c>
      <c r="D60" s="18">
        <v>101</v>
      </c>
      <c r="E60" s="18">
        <v>171</v>
      </c>
      <c r="F60" s="18">
        <v>48</v>
      </c>
      <c r="G60" s="18">
        <v>10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341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16</v>
      </c>
      <c r="D61" s="18">
        <v>104</v>
      </c>
      <c r="E61" s="18">
        <v>207</v>
      </c>
      <c r="F61" s="18">
        <v>40</v>
      </c>
      <c r="G61" s="18">
        <v>16</v>
      </c>
      <c r="H61" s="18">
        <v>3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386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11</v>
      </c>
      <c r="D62" s="18">
        <v>134</v>
      </c>
      <c r="E62" s="18">
        <v>180</v>
      </c>
      <c r="F62" s="18">
        <v>47</v>
      </c>
      <c r="G62" s="18">
        <v>5</v>
      </c>
      <c r="H62" s="18">
        <v>1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378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14</v>
      </c>
      <c r="D63" s="18">
        <v>106</v>
      </c>
      <c r="E63" s="18">
        <v>149</v>
      </c>
      <c r="F63" s="18">
        <v>36</v>
      </c>
      <c r="G63" s="18">
        <v>23</v>
      </c>
      <c r="H63" s="18">
        <v>1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329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5</v>
      </c>
      <c r="D64" s="21">
        <v>97</v>
      </c>
      <c r="E64" s="21">
        <v>136</v>
      </c>
      <c r="F64" s="21">
        <v>54</v>
      </c>
      <c r="G64" s="21">
        <v>11</v>
      </c>
      <c r="H64" s="21">
        <v>2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305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5</v>
      </c>
      <c r="D65" s="18">
        <v>71</v>
      </c>
      <c r="E65" s="18">
        <v>126</v>
      </c>
      <c r="F65" s="18">
        <v>33</v>
      </c>
      <c r="G65" s="18">
        <v>5</v>
      </c>
      <c r="H65" s="18">
        <v>1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241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5</v>
      </c>
      <c r="D66" s="18">
        <v>43</v>
      </c>
      <c r="E66" s="18">
        <v>59</v>
      </c>
      <c r="F66" s="18">
        <v>35</v>
      </c>
      <c r="G66" s="18">
        <v>3</v>
      </c>
      <c r="H66" s="18">
        <v>1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146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5</v>
      </c>
      <c r="D67" s="18">
        <v>36</v>
      </c>
      <c r="E67" s="18">
        <v>67</v>
      </c>
      <c r="F67" s="18">
        <v>22</v>
      </c>
      <c r="G67" s="18">
        <v>7</v>
      </c>
      <c r="H67" s="18">
        <v>2</v>
      </c>
      <c r="I67" s="18">
        <v>1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140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3</v>
      </c>
      <c r="D68" s="18">
        <v>19</v>
      </c>
      <c r="E68" s="18">
        <v>40</v>
      </c>
      <c r="F68" s="18">
        <v>15</v>
      </c>
      <c r="G68" s="18">
        <v>6</v>
      </c>
      <c r="H68" s="18">
        <v>3</v>
      </c>
      <c r="I68" s="18">
        <v>1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87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4</v>
      </c>
      <c r="D69" s="18">
        <v>14</v>
      </c>
      <c r="E69" s="18">
        <v>22</v>
      </c>
      <c r="F69" s="18">
        <v>21</v>
      </c>
      <c r="G69" s="18">
        <v>5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66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4</v>
      </c>
      <c r="D70" s="26">
        <v>12</v>
      </c>
      <c r="E70" s="26">
        <v>15</v>
      </c>
      <c r="F70" s="26">
        <v>7</v>
      </c>
      <c r="G70" s="26">
        <v>5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43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8" t="s">
        <v>5</v>
      </c>
      <c r="B72" s="79"/>
      <c r="C72" s="31">
        <f>SUM(C23:C70)</f>
        <v>281</v>
      </c>
      <c r="D72" s="31">
        <f t="shared" ref="D72:R72" si="3">SUM(D23:D70)</f>
        <v>2686</v>
      </c>
      <c r="E72" s="31">
        <f t="shared" ref="E72" si="4">SUM(E23:E70)</f>
        <v>3917</v>
      </c>
      <c r="F72" s="31">
        <f t="shared" ref="F72" si="5">SUM(F23:F70)</f>
        <v>1432</v>
      </c>
      <c r="G72" s="31">
        <f t="shared" ref="G72" si="6">SUM(G23:G70)</f>
        <v>334</v>
      </c>
      <c r="H72" s="31">
        <f t="shared" ref="H72:I72" si="7">SUM(H23:H70)</f>
        <v>48</v>
      </c>
      <c r="I72" s="31">
        <f t="shared" si="7"/>
        <v>11</v>
      </c>
      <c r="J72" s="31">
        <f t="shared" ref="J72" si="8">SUM(J23:J70)</f>
        <v>3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8712</v>
      </c>
    </row>
    <row r="73" spans="1:18" s="32" customFormat="1" x14ac:dyDescent="0.2">
      <c r="A73" s="78" t="s">
        <v>6</v>
      </c>
      <c r="B73" s="79"/>
      <c r="C73" s="33">
        <f>C72/R72</f>
        <v>3.2254361799816347E-2</v>
      </c>
      <c r="D73" s="33">
        <f>D72/R72</f>
        <v>0.30831037649219467</v>
      </c>
      <c r="E73" s="33">
        <f>E72/R72</f>
        <v>0.44960973370064278</v>
      </c>
      <c r="F73" s="33">
        <f>F72/R72</f>
        <v>0.16437098255280075</v>
      </c>
      <c r="G73" s="33">
        <f>G72/R72</f>
        <v>3.8337924701561069E-2</v>
      </c>
      <c r="H73" s="33">
        <f>H72/R72</f>
        <v>5.5096418732782371E-3</v>
      </c>
      <c r="I73" s="33">
        <f>I72/R72</f>
        <v>1.2626262626262627E-3</v>
      </c>
      <c r="J73" s="33">
        <f>J72/R72</f>
        <v>3.4435261707988982E-4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8" t="s">
        <v>15</v>
      </c>
      <c r="B75" s="79"/>
      <c r="C75" s="31">
        <f>SUM(C23:C46)</f>
        <v>113</v>
      </c>
      <c r="D75" s="31">
        <f t="shared" ref="D75:R75" si="16">SUM(D23:D46)</f>
        <v>1264</v>
      </c>
      <c r="E75" s="31">
        <f t="shared" si="16"/>
        <v>1813</v>
      </c>
      <c r="F75" s="31">
        <f t="shared" si="16"/>
        <v>699</v>
      </c>
      <c r="G75" s="31">
        <f t="shared" si="16"/>
        <v>156</v>
      </c>
      <c r="H75" s="31">
        <f t="shared" si="16"/>
        <v>29</v>
      </c>
      <c r="I75" s="31">
        <f t="shared" ref="I75" si="17">SUM(I23:I46)</f>
        <v>5</v>
      </c>
      <c r="J75" s="31">
        <f t="shared" si="16"/>
        <v>2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4081</v>
      </c>
    </row>
    <row r="76" spans="1:18" s="32" customFormat="1" x14ac:dyDescent="0.2">
      <c r="A76" s="78" t="s">
        <v>6</v>
      </c>
      <c r="B76" s="79"/>
      <c r="C76" s="33">
        <f>C75/R75</f>
        <v>2.7689291840235237E-2</v>
      </c>
      <c r="D76" s="33">
        <f>D75/R75</f>
        <v>0.3097280078412154</v>
      </c>
      <c r="E76" s="33">
        <f>E75/R75</f>
        <v>0.444253859348199</v>
      </c>
      <c r="F76" s="33">
        <f>F75/R75</f>
        <v>0.17128154864003919</v>
      </c>
      <c r="G76" s="33">
        <f>G75/R75</f>
        <v>3.8225925018377849E-2</v>
      </c>
      <c r="H76" s="33">
        <f>H75/R75</f>
        <v>7.1061014457240871E-3</v>
      </c>
      <c r="I76" s="33">
        <f>I75/R75</f>
        <v>1.2251899044351876E-3</v>
      </c>
      <c r="J76" s="33">
        <f>J75/R75</f>
        <v>4.9007596177407496E-4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8" t="s">
        <v>16</v>
      </c>
      <c r="B78" s="79"/>
      <c r="C78" s="31">
        <f>SUM(C47:C70)</f>
        <v>168</v>
      </c>
      <c r="D78" s="31">
        <f t="shared" ref="D78:R78" si="18">SUM(D47:D70)</f>
        <v>1422</v>
      </c>
      <c r="E78" s="31">
        <f t="shared" si="18"/>
        <v>2104</v>
      </c>
      <c r="F78" s="31">
        <f t="shared" si="18"/>
        <v>733</v>
      </c>
      <c r="G78" s="31">
        <f t="shared" si="18"/>
        <v>178</v>
      </c>
      <c r="H78" s="31">
        <f t="shared" si="18"/>
        <v>19</v>
      </c>
      <c r="I78" s="31">
        <f t="shared" ref="I78" si="19">SUM(I47:I70)</f>
        <v>6</v>
      </c>
      <c r="J78" s="31">
        <f t="shared" si="18"/>
        <v>1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4631</v>
      </c>
    </row>
    <row r="79" spans="1:18" s="32" customFormat="1" x14ac:dyDescent="0.2">
      <c r="A79" s="78" t="s">
        <v>6</v>
      </c>
      <c r="B79" s="79"/>
      <c r="C79" s="33">
        <f>C78/R78</f>
        <v>3.6277261930468582E-2</v>
      </c>
      <c r="D79" s="33">
        <f>D78/R78</f>
        <v>0.30706110991146618</v>
      </c>
      <c r="E79" s="33">
        <f>E78/R78</f>
        <v>0.45432951846253511</v>
      </c>
      <c r="F79" s="33">
        <f>F78/R78</f>
        <v>0.15828114877996113</v>
      </c>
      <c r="G79" s="33">
        <f>G78/R78</f>
        <v>3.8436622759663142E-2</v>
      </c>
      <c r="H79" s="33">
        <f>H78/R78</f>
        <v>4.1027855754696609E-3</v>
      </c>
      <c r="I79" s="33">
        <f>I78/R78</f>
        <v>1.2956164975167351E-3</v>
      </c>
      <c r="J79" s="33">
        <f>J78/R78</f>
        <v>2.1593608291945585E-4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8" t="s">
        <v>17</v>
      </c>
      <c r="B81" s="79"/>
      <c r="C81" s="31">
        <f>C72/2</f>
        <v>140.5</v>
      </c>
      <c r="D81" s="31">
        <f t="shared" ref="D81:R81" si="20">D72/2</f>
        <v>1343</v>
      </c>
      <c r="E81" s="31">
        <f t="shared" si="20"/>
        <v>1958.5</v>
      </c>
      <c r="F81" s="31">
        <f t="shared" si="20"/>
        <v>716</v>
      </c>
      <c r="G81" s="31">
        <f t="shared" si="20"/>
        <v>167</v>
      </c>
      <c r="H81" s="31">
        <f t="shared" si="20"/>
        <v>24</v>
      </c>
      <c r="I81" s="31">
        <f t="shared" ref="I81" si="21">I72/2</f>
        <v>5.5</v>
      </c>
      <c r="J81" s="31">
        <f t="shared" si="20"/>
        <v>1.5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4356</v>
      </c>
    </row>
    <row r="82" spans="1:18" s="32" customFormat="1" x14ac:dyDescent="0.2">
      <c r="A82" s="78" t="s">
        <v>6</v>
      </c>
      <c r="B82" s="79"/>
      <c r="C82" s="33">
        <f>C81/R81</f>
        <v>3.2254361799816347E-2</v>
      </c>
      <c r="D82" s="33">
        <f>D81/R81</f>
        <v>0.30831037649219467</v>
      </c>
      <c r="E82" s="33">
        <f>E81/R81</f>
        <v>0.44960973370064278</v>
      </c>
      <c r="F82" s="33">
        <f>F81/R81</f>
        <v>0.16437098255280075</v>
      </c>
      <c r="G82" s="33">
        <f>G81/R81</f>
        <v>3.8337924701561069E-2</v>
      </c>
      <c r="H82" s="33">
        <f>H81/R81</f>
        <v>5.5096418732782371E-3</v>
      </c>
      <c r="I82" s="33">
        <f>I81/R81</f>
        <v>1.2626262626262627E-3</v>
      </c>
      <c r="J82" s="33">
        <f>J81/R81</f>
        <v>3.4435261707988982E-4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0" t="s">
        <v>14</v>
      </c>
      <c r="B84" s="84" t="s">
        <v>18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2"/>
    </row>
    <row r="85" spans="1:18" ht="30" customHeight="1" x14ac:dyDescent="0.2">
      <c r="A85" s="83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4</v>
      </c>
      <c r="D86" s="18">
        <v>8</v>
      </c>
      <c r="E86" s="18">
        <v>10</v>
      </c>
      <c r="F86" s="18">
        <v>10</v>
      </c>
      <c r="G86" s="18">
        <v>2</v>
      </c>
      <c r="H86" s="18">
        <v>1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35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4</v>
      </c>
      <c r="D87" s="18">
        <v>6</v>
      </c>
      <c r="E87" s="18">
        <v>11</v>
      </c>
      <c r="F87" s="18">
        <v>8</v>
      </c>
      <c r="G87" s="18">
        <v>2</v>
      </c>
      <c r="H87" s="18">
        <v>2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33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1</v>
      </c>
      <c r="D88" s="18">
        <v>7</v>
      </c>
      <c r="E88" s="18">
        <v>10</v>
      </c>
      <c r="F88" s="18">
        <v>4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22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3</v>
      </c>
      <c r="D89" s="18">
        <v>2</v>
      </c>
      <c r="E89" s="18">
        <v>6</v>
      </c>
      <c r="F89" s="18">
        <v>4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15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2</v>
      </c>
      <c r="D90" s="18">
        <v>6</v>
      </c>
      <c r="E90" s="18">
        <v>9</v>
      </c>
      <c r="F90" s="18">
        <v>4</v>
      </c>
      <c r="G90" s="18">
        <v>2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23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3</v>
      </c>
      <c r="D91" s="18">
        <v>5</v>
      </c>
      <c r="E91" s="18">
        <v>11</v>
      </c>
      <c r="F91" s="18">
        <v>9</v>
      </c>
      <c r="G91" s="18">
        <v>3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31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16</v>
      </c>
      <c r="D92" s="18">
        <v>26</v>
      </c>
      <c r="E92" s="18">
        <v>48</v>
      </c>
      <c r="F92" s="18">
        <v>15</v>
      </c>
      <c r="G92" s="18">
        <v>2</v>
      </c>
      <c r="H92" s="18">
        <v>1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108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5</v>
      </c>
      <c r="D93" s="18">
        <v>45</v>
      </c>
      <c r="E93" s="18">
        <v>71</v>
      </c>
      <c r="F93" s="18">
        <v>47</v>
      </c>
      <c r="G93" s="18">
        <v>14</v>
      </c>
      <c r="H93" s="18">
        <v>4</v>
      </c>
      <c r="I93" s="18">
        <v>1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187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7</v>
      </c>
      <c r="D94" s="18">
        <v>52</v>
      </c>
      <c r="E94" s="18">
        <v>89</v>
      </c>
      <c r="F94" s="18">
        <v>51</v>
      </c>
      <c r="G94" s="18">
        <v>17</v>
      </c>
      <c r="H94" s="18">
        <v>1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217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17</v>
      </c>
      <c r="D95" s="18">
        <v>72</v>
      </c>
      <c r="E95" s="18">
        <v>95</v>
      </c>
      <c r="F95" s="18">
        <v>50</v>
      </c>
      <c r="G95" s="18">
        <v>13</v>
      </c>
      <c r="H95" s="18">
        <v>2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249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24</v>
      </c>
      <c r="D96" s="18">
        <v>71</v>
      </c>
      <c r="E96" s="18">
        <v>111</v>
      </c>
      <c r="F96" s="18">
        <v>40</v>
      </c>
      <c r="G96" s="18">
        <v>12</v>
      </c>
      <c r="H96" s="18">
        <v>3</v>
      </c>
      <c r="I96" s="18">
        <v>2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263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24</v>
      </c>
      <c r="D97" s="18">
        <v>87</v>
      </c>
      <c r="E97" s="18">
        <v>121</v>
      </c>
      <c r="F97" s="18">
        <v>71</v>
      </c>
      <c r="G97" s="18">
        <v>9</v>
      </c>
      <c r="H97" s="18">
        <v>2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314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15</v>
      </c>
      <c r="D98" s="18">
        <v>74</v>
      </c>
      <c r="E98" s="18">
        <v>113</v>
      </c>
      <c r="F98" s="18">
        <v>69</v>
      </c>
      <c r="G98" s="18">
        <v>22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293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10</v>
      </c>
      <c r="D99" s="18">
        <v>66</v>
      </c>
      <c r="E99" s="18">
        <v>154</v>
      </c>
      <c r="F99" s="18">
        <v>57</v>
      </c>
      <c r="G99" s="18">
        <v>18</v>
      </c>
      <c r="H99" s="18">
        <v>1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306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15</v>
      </c>
      <c r="D100" s="18">
        <v>75</v>
      </c>
      <c r="E100" s="18">
        <v>134</v>
      </c>
      <c r="F100" s="18">
        <v>72</v>
      </c>
      <c r="G100" s="18">
        <v>22</v>
      </c>
      <c r="H100" s="18">
        <v>3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321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28</v>
      </c>
      <c r="D101" s="18">
        <v>156</v>
      </c>
      <c r="E101" s="18">
        <v>178</v>
      </c>
      <c r="F101" s="18">
        <v>69</v>
      </c>
      <c r="G101" s="18">
        <v>10</v>
      </c>
      <c r="H101" s="18">
        <v>1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442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24</v>
      </c>
      <c r="D102" s="18">
        <v>108</v>
      </c>
      <c r="E102" s="18">
        <v>165</v>
      </c>
      <c r="F102" s="18">
        <v>73</v>
      </c>
      <c r="G102" s="18">
        <v>16</v>
      </c>
      <c r="H102" s="18">
        <v>1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387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16</v>
      </c>
      <c r="D103" s="18">
        <v>114</v>
      </c>
      <c r="E103" s="18">
        <v>143</v>
      </c>
      <c r="F103" s="18">
        <v>70</v>
      </c>
      <c r="G103" s="18">
        <v>9</v>
      </c>
      <c r="H103" s="18">
        <v>4</v>
      </c>
      <c r="I103" s="18">
        <v>1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357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21</v>
      </c>
      <c r="D104" s="18">
        <v>114</v>
      </c>
      <c r="E104" s="18">
        <v>134</v>
      </c>
      <c r="F104" s="18">
        <v>35</v>
      </c>
      <c r="G104" s="18">
        <v>8</v>
      </c>
      <c r="H104" s="18">
        <v>1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313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17</v>
      </c>
      <c r="D105" s="18">
        <v>90</v>
      </c>
      <c r="E105" s="18">
        <v>96</v>
      </c>
      <c r="F105" s="18">
        <v>33</v>
      </c>
      <c r="G105" s="18">
        <v>5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241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16</v>
      </c>
      <c r="D106" s="18">
        <v>62</v>
      </c>
      <c r="E106" s="18">
        <v>80</v>
      </c>
      <c r="F106" s="18">
        <v>19</v>
      </c>
      <c r="G106" s="18">
        <v>3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180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12</v>
      </c>
      <c r="D107" s="18">
        <v>40</v>
      </c>
      <c r="E107" s="18">
        <v>41</v>
      </c>
      <c r="F107" s="18">
        <v>22</v>
      </c>
      <c r="G107" s="18">
        <v>5</v>
      </c>
      <c r="H107" s="18">
        <v>1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121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3</v>
      </c>
      <c r="D108" s="18">
        <v>20</v>
      </c>
      <c r="E108" s="18">
        <v>38</v>
      </c>
      <c r="F108" s="18">
        <v>20</v>
      </c>
      <c r="G108" s="18">
        <v>4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85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2</v>
      </c>
      <c r="D109" s="21">
        <v>17</v>
      </c>
      <c r="E109" s="21">
        <v>24</v>
      </c>
      <c r="F109" s="21">
        <v>10</v>
      </c>
      <c r="G109" s="21">
        <v>7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60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2</v>
      </c>
      <c r="D110" s="18">
        <v>13</v>
      </c>
      <c r="E110" s="18">
        <v>16</v>
      </c>
      <c r="F110" s="18">
        <v>11</v>
      </c>
      <c r="G110" s="18">
        <v>4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46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1</v>
      </c>
      <c r="D111" s="18">
        <v>3</v>
      </c>
      <c r="E111" s="18">
        <v>7</v>
      </c>
      <c r="F111" s="18">
        <v>7</v>
      </c>
      <c r="G111" s="18">
        <v>1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19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4</v>
      </c>
      <c r="D112" s="18">
        <v>1</v>
      </c>
      <c r="E112" s="18">
        <v>13</v>
      </c>
      <c r="F112" s="18">
        <v>4</v>
      </c>
      <c r="G112" s="18">
        <v>2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24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1</v>
      </c>
      <c r="D113" s="18">
        <v>6</v>
      </c>
      <c r="E113" s="18">
        <v>4</v>
      </c>
      <c r="F113" s="18">
        <v>0</v>
      </c>
      <c r="G113" s="18">
        <v>1</v>
      </c>
      <c r="H113" s="18">
        <v>2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14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4</v>
      </c>
      <c r="D114" s="18">
        <v>5</v>
      </c>
      <c r="E114" s="18">
        <v>4</v>
      </c>
      <c r="F114" s="18">
        <v>7</v>
      </c>
      <c r="G114" s="18">
        <v>2</v>
      </c>
      <c r="H114" s="18">
        <v>1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23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4</v>
      </c>
      <c r="D115" s="21">
        <v>5</v>
      </c>
      <c r="E115" s="21">
        <v>10</v>
      </c>
      <c r="F115" s="21">
        <v>6</v>
      </c>
      <c r="G115" s="21">
        <v>6</v>
      </c>
      <c r="H115" s="21">
        <v>0</v>
      </c>
      <c r="I115" s="21">
        <v>1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32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5</v>
      </c>
      <c r="D116" s="18">
        <v>30</v>
      </c>
      <c r="E116" s="18">
        <v>46</v>
      </c>
      <c r="F116" s="18">
        <v>37</v>
      </c>
      <c r="G116" s="18">
        <v>2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120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13</v>
      </c>
      <c r="D117" s="18">
        <v>55</v>
      </c>
      <c r="E117" s="18">
        <v>61</v>
      </c>
      <c r="F117" s="18">
        <v>40</v>
      </c>
      <c r="G117" s="18">
        <v>15</v>
      </c>
      <c r="H117" s="18">
        <v>0</v>
      </c>
      <c r="I117" s="18">
        <v>1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185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21</v>
      </c>
      <c r="D118" s="18">
        <v>48</v>
      </c>
      <c r="E118" s="18">
        <v>67</v>
      </c>
      <c r="F118" s="18">
        <v>45</v>
      </c>
      <c r="G118" s="18">
        <v>11</v>
      </c>
      <c r="H118" s="18">
        <v>1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193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12</v>
      </c>
      <c r="D119" s="18">
        <v>48</v>
      </c>
      <c r="E119" s="18">
        <v>101</v>
      </c>
      <c r="F119" s="18">
        <v>59</v>
      </c>
      <c r="G119" s="18">
        <v>11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231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21</v>
      </c>
      <c r="D120" s="18">
        <v>69</v>
      </c>
      <c r="E120" s="18">
        <v>108</v>
      </c>
      <c r="F120" s="18">
        <v>51</v>
      </c>
      <c r="G120" s="18">
        <v>16</v>
      </c>
      <c r="H120" s="18">
        <v>2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267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37</v>
      </c>
      <c r="D121" s="21">
        <v>88</v>
      </c>
      <c r="E121" s="21">
        <v>127</v>
      </c>
      <c r="F121" s="21">
        <v>82</v>
      </c>
      <c r="G121" s="21">
        <v>13</v>
      </c>
      <c r="H121" s="21">
        <v>1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348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28</v>
      </c>
      <c r="D122" s="18">
        <v>99</v>
      </c>
      <c r="E122" s="18">
        <v>141</v>
      </c>
      <c r="F122" s="18">
        <v>56</v>
      </c>
      <c r="G122" s="18">
        <v>11</v>
      </c>
      <c r="H122" s="18">
        <v>2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337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19</v>
      </c>
      <c r="D123" s="18">
        <v>97</v>
      </c>
      <c r="E123" s="18">
        <v>172</v>
      </c>
      <c r="F123" s="18">
        <v>88</v>
      </c>
      <c r="G123" s="18">
        <v>14</v>
      </c>
      <c r="H123" s="18">
        <v>1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391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17</v>
      </c>
      <c r="D124" s="18">
        <v>133</v>
      </c>
      <c r="E124" s="18">
        <v>150</v>
      </c>
      <c r="F124" s="18">
        <v>105</v>
      </c>
      <c r="G124" s="18">
        <v>25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430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33</v>
      </c>
      <c r="D125" s="18">
        <v>158</v>
      </c>
      <c r="E125" s="18">
        <v>217</v>
      </c>
      <c r="F125" s="18">
        <v>97</v>
      </c>
      <c r="G125" s="18">
        <v>7</v>
      </c>
      <c r="H125" s="18">
        <v>4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516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14</v>
      </c>
      <c r="D126" s="18">
        <v>122</v>
      </c>
      <c r="E126" s="18">
        <v>223</v>
      </c>
      <c r="F126" s="18">
        <v>107</v>
      </c>
      <c r="G126" s="18">
        <v>14</v>
      </c>
      <c r="H126" s="18">
        <v>1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481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23</v>
      </c>
      <c r="D127" s="21">
        <v>139</v>
      </c>
      <c r="E127" s="21">
        <v>175</v>
      </c>
      <c r="F127" s="21">
        <v>92</v>
      </c>
      <c r="G127" s="21">
        <v>23</v>
      </c>
      <c r="H127" s="21">
        <v>1</v>
      </c>
      <c r="I127" s="21">
        <v>1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454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21</v>
      </c>
      <c r="D128" s="18">
        <v>119</v>
      </c>
      <c r="E128" s="18">
        <v>167</v>
      </c>
      <c r="F128" s="18">
        <v>78</v>
      </c>
      <c r="G128" s="18">
        <v>13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398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24</v>
      </c>
      <c r="D129" s="18">
        <v>84</v>
      </c>
      <c r="E129" s="18">
        <v>94</v>
      </c>
      <c r="F129" s="18">
        <v>48</v>
      </c>
      <c r="G129" s="18">
        <v>3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253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13</v>
      </c>
      <c r="D130" s="18">
        <v>76</v>
      </c>
      <c r="E130" s="18">
        <v>82</v>
      </c>
      <c r="F130" s="18">
        <v>53</v>
      </c>
      <c r="G130" s="18">
        <v>5</v>
      </c>
      <c r="H130" s="18">
        <v>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230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13</v>
      </c>
      <c r="D131" s="18">
        <v>41</v>
      </c>
      <c r="E131" s="18">
        <v>60</v>
      </c>
      <c r="F131" s="18">
        <v>30</v>
      </c>
      <c r="G131" s="18">
        <v>4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148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7</v>
      </c>
      <c r="D132" s="18">
        <v>35</v>
      </c>
      <c r="E132" s="18">
        <v>53</v>
      </c>
      <c r="F132" s="18">
        <v>34</v>
      </c>
      <c r="G132" s="18">
        <v>4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133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7</v>
      </c>
      <c r="D133" s="26">
        <v>21</v>
      </c>
      <c r="E133" s="26">
        <v>29</v>
      </c>
      <c r="F133" s="26">
        <v>20</v>
      </c>
      <c r="G133" s="26">
        <v>6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83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8" t="s">
        <v>5</v>
      </c>
      <c r="B135" s="79"/>
      <c r="C135" s="31">
        <f>SUM(C86:C133)</f>
        <v>633</v>
      </c>
      <c r="D135" s="31">
        <f t="shared" ref="D135:R135" si="26">SUM(D86:D133)</f>
        <v>2818</v>
      </c>
      <c r="E135" s="31">
        <f t="shared" si="26"/>
        <v>4019</v>
      </c>
      <c r="F135" s="31">
        <f t="shared" si="26"/>
        <v>2019</v>
      </c>
      <c r="G135" s="31">
        <f t="shared" si="26"/>
        <v>418</v>
      </c>
      <c r="H135" s="31">
        <f t="shared" si="26"/>
        <v>45</v>
      </c>
      <c r="I135" s="31">
        <f t="shared" ref="I135" si="27">SUM(I86:I133)</f>
        <v>7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9959</v>
      </c>
    </row>
    <row r="136" spans="1:18" s="32" customFormat="1" x14ac:dyDescent="0.2">
      <c r="A136" s="78" t="s">
        <v>6</v>
      </c>
      <c r="B136" s="79"/>
      <c r="C136" s="33">
        <f>C135/R135</f>
        <v>6.3560598453660008E-2</v>
      </c>
      <c r="D136" s="33">
        <f>D135/R135</f>
        <v>0.28296013655989555</v>
      </c>
      <c r="E136" s="33">
        <f>E135/R135</f>
        <v>0.40355457375238479</v>
      </c>
      <c r="F136" s="33">
        <f>F135/R135</f>
        <v>0.2027311979114369</v>
      </c>
      <c r="G136" s="33">
        <f>G135/R135</f>
        <v>4.1972085550758105E-2</v>
      </c>
      <c r="H136" s="33">
        <f>H135/R135</f>
        <v>4.5185259564213274E-3</v>
      </c>
      <c r="I136" s="33">
        <f>I135/R135</f>
        <v>7.0288181544331761E-4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8" t="s">
        <v>15</v>
      </c>
      <c r="B138" s="79"/>
      <c r="C138" s="31">
        <f>SUM(C86:C109)</f>
        <v>289</v>
      </c>
      <c r="D138" s="31">
        <f t="shared" ref="D138:R138" si="28">SUM(D86:D109)</f>
        <v>1323</v>
      </c>
      <c r="E138" s="31">
        <f t="shared" si="28"/>
        <v>1892</v>
      </c>
      <c r="F138" s="31">
        <f t="shared" si="28"/>
        <v>862</v>
      </c>
      <c r="G138" s="31">
        <f t="shared" si="28"/>
        <v>205</v>
      </c>
      <c r="H138" s="31">
        <f t="shared" si="28"/>
        <v>28</v>
      </c>
      <c r="I138" s="31">
        <f t="shared" ref="I138" si="29">SUM(I86:I109)</f>
        <v>4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4603</v>
      </c>
    </row>
    <row r="139" spans="1:18" s="32" customFormat="1" x14ac:dyDescent="0.2">
      <c r="A139" s="78" t="s">
        <v>6</v>
      </c>
      <c r="B139" s="79"/>
      <c r="C139" s="33">
        <f>C138/R138</f>
        <v>6.2785140126004779E-2</v>
      </c>
      <c r="D139" s="33">
        <f>D138/R138</f>
        <v>0.28742124701281774</v>
      </c>
      <c r="E139" s="33">
        <f>E138/R138</f>
        <v>0.41103628068650883</v>
      </c>
      <c r="F139" s="33">
        <f>F138/R138</f>
        <v>0.18726917227894851</v>
      </c>
      <c r="G139" s="33">
        <f>G138/R138</f>
        <v>4.4536172061698895E-2</v>
      </c>
      <c r="H139" s="33">
        <f>H138/R138</f>
        <v>6.082989354768629E-3</v>
      </c>
      <c r="I139" s="33">
        <f>I138/R138</f>
        <v>8.6899847925266127E-4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8" t="s">
        <v>16</v>
      </c>
      <c r="B141" s="79"/>
      <c r="C141" s="31">
        <f>SUM(C110:C133)</f>
        <v>344</v>
      </c>
      <c r="D141" s="31">
        <f t="shared" ref="D141:R141" si="30">SUM(D110:D133)</f>
        <v>1495</v>
      </c>
      <c r="E141" s="31">
        <f t="shared" si="30"/>
        <v>2127</v>
      </c>
      <c r="F141" s="31">
        <f t="shared" si="30"/>
        <v>1157</v>
      </c>
      <c r="G141" s="31">
        <f t="shared" si="30"/>
        <v>213</v>
      </c>
      <c r="H141" s="31">
        <f t="shared" si="30"/>
        <v>17</v>
      </c>
      <c r="I141" s="31">
        <f t="shared" ref="I141" si="31">SUM(I110:I133)</f>
        <v>3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5356</v>
      </c>
    </row>
    <row r="142" spans="1:18" s="32" customFormat="1" x14ac:dyDescent="0.2">
      <c r="A142" s="78" t="s">
        <v>6</v>
      </c>
      <c r="B142" s="79"/>
      <c r="C142" s="33">
        <f>C141/R141</f>
        <v>6.4227035100821506E-2</v>
      </c>
      <c r="D142" s="33">
        <f>D141/R141</f>
        <v>0.279126213592233</v>
      </c>
      <c r="E142" s="33">
        <f>E141/R141</f>
        <v>0.39712471994025395</v>
      </c>
      <c r="F142" s="33">
        <f>F141/R141</f>
        <v>0.21601941747572814</v>
      </c>
      <c r="G142" s="33">
        <f>G141/R141</f>
        <v>3.9768483943241222E-2</v>
      </c>
      <c r="H142" s="33">
        <f>H141/R141</f>
        <v>3.1740104555638537E-3</v>
      </c>
      <c r="I142" s="33">
        <f>I141/R141</f>
        <v>5.6011949215832709E-4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8" t="s">
        <v>17</v>
      </c>
      <c r="B144" s="79"/>
      <c r="C144" s="31">
        <f>C135/2</f>
        <v>316.5</v>
      </c>
      <c r="D144" s="31">
        <f t="shared" ref="D144:R144" si="32">D135/2</f>
        <v>1409</v>
      </c>
      <c r="E144" s="31">
        <f t="shared" si="32"/>
        <v>2009.5</v>
      </c>
      <c r="F144" s="31">
        <f t="shared" si="32"/>
        <v>1009.5</v>
      </c>
      <c r="G144" s="31">
        <f t="shared" si="32"/>
        <v>209</v>
      </c>
      <c r="H144" s="31">
        <f t="shared" si="32"/>
        <v>22.5</v>
      </c>
      <c r="I144" s="31">
        <f t="shared" ref="I144" si="33">I135/2</f>
        <v>3.5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4979.5</v>
      </c>
    </row>
    <row r="145" spans="1:18" s="32" customFormat="1" x14ac:dyDescent="0.2">
      <c r="A145" s="78" t="s">
        <v>6</v>
      </c>
      <c r="B145" s="79"/>
      <c r="C145" s="33">
        <f>C144/R144</f>
        <v>6.3560598453660008E-2</v>
      </c>
      <c r="D145" s="33">
        <f>D144/R144</f>
        <v>0.28296013655989555</v>
      </c>
      <c r="E145" s="33">
        <f>E144/R144</f>
        <v>0.40355457375238479</v>
      </c>
      <c r="F145" s="33">
        <f>F144/R144</f>
        <v>0.2027311979114369</v>
      </c>
      <c r="G145" s="33">
        <f>G144/R144</f>
        <v>4.1972085550758105E-2</v>
      </c>
      <c r="H145" s="33">
        <f>H144/R144</f>
        <v>4.5185259564213274E-3</v>
      </c>
      <c r="I145" s="33">
        <f>I144/R144</f>
        <v>7.0288181544331761E-4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0" t="s">
        <v>14</v>
      </c>
      <c r="B147" s="84" t="s">
        <v>18</v>
      </c>
      <c r="C147" s="80" t="s">
        <v>5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2"/>
    </row>
    <row r="148" spans="1:18" ht="30" customHeight="1" x14ac:dyDescent="0.2">
      <c r="A148" s="83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5</v>
      </c>
      <c r="D149" s="37">
        <f>D86+D23</f>
        <v>20</v>
      </c>
      <c r="E149" s="37">
        <f t="shared" ref="E149:Q149" si="35">E86+E23</f>
        <v>15</v>
      </c>
      <c r="F149" s="37">
        <f t="shared" si="35"/>
        <v>16</v>
      </c>
      <c r="G149" s="37">
        <f t="shared" si="35"/>
        <v>4</v>
      </c>
      <c r="H149" s="37">
        <f t="shared" si="35"/>
        <v>1</v>
      </c>
      <c r="I149" s="37">
        <f t="shared" ref="I149:I165" si="36">I86+I23</f>
        <v>1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62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4</v>
      </c>
      <c r="D150" s="37">
        <f t="shared" si="39"/>
        <v>10</v>
      </c>
      <c r="E150" s="37">
        <f t="shared" si="39"/>
        <v>24</v>
      </c>
      <c r="F150" s="37">
        <f t="shared" si="39"/>
        <v>13</v>
      </c>
      <c r="G150" s="37">
        <f t="shared" si="39"/>
        <v>2</v>
      </c>
      <c r="H150" s="37">
        <f t="shared" si="39"/>
        <v>2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55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2</v>
      </c>
      <c r="D151" s="37">
        <f t="shared" si="39"/>
        <v>13</v>
      </c>
      <c r="E151" s="37">
        <f t="shared" si="39"/>
        <v>20</v>
      </c>
      <c r="F151" s="37">
        <f t="shared" si="39"/>
        <v>5</v>
      </c>
      <c r="G151" s="37">
        <f t="shared" si="39"/>
        <v>1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41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5</v>
      </c>
      <c r="D152" s="37">
        <f t="shared" si="39"/>
        <v>6</v>
      </c>
      <c r="E152" s="37">
        <f t="shared" si="39"/>
        <v>15</v>
      </c>
      <c r="F152" s="37">
        <f t="shared" si="39"/>
        <v>10</v>
      </c>
      <c r="G152" s="37">
        <f t="shared" si="39"/>
        <v>5</v>
      </c>
      <c r="H152" s="37">
        <f t="shared" si="39"/>
        <v>0</v>
      </c>
      <c r="I152" s="37">
        <f t="shared" si="36"/>
        <v>1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42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3</v>
      </c>
      <c r="D153" s="37">
        <f t="shared" si="39"/>
        <v>12</v>
      </c>
      <c r="E153" s="37">
        <f t="shared" si="39"/>
        <v>24</v>
      </c>
      <c r="F153" s="37">
        <f t="shared" si="39"/>
        <v>12</v>
      </c>
      <c r="G153" s="37">
        <f t="shared" si="39"/>
        <v>5</v>
      </c>
      <c r="H153" s="37">
        <f t="shared" si="39"/>
        <v>2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58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6</v>
      </c>
      <c r="D154" s="37">
        <f t="shared" si="39"/>
        <v>22</v>
      </c>
      <c r="E154" s="37">
        <f t="shared" si="39"/>
        <v>49</v>
      </c>
      <c r="F154" s="37">
        <f t="shared" si="39"/>
        <v>26</v>
      </c>
      <c r="G154" s="37">
        <f t="shared" si="39"/>
        <v>9</v>
      </c>
      <c r="H154" s="37">
        <f t="shared" si="39"/>
        <v>1</v>
      </c>
      <c r="I154" s="37">
        <f t="shared" si="36"/>
        <v>1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114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20</v>
      </c>
      <c r="D155" s="37">
        <f t="shared" si="39"/>
        <v>75</v>
      </c>
      <c r="E155" s="37">
        <f t="shared" si="39"/>
        <v>105</v>
      </c>
      <c r="F155" s="37">
        <f t="shared" si="39"/>
        <v>36</v>
      </c>
      <c r="G155" s="37">
        <f t="shared" si="39"/>
        <v>10</v>
      </c>
      <c r="H155" s="37">
        <f t="shared" si="39"/>
        <v>1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247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11</v>
      </c>
      <c r="D156" s="37">
        <f t="shared" si="39"/>
        <v>112</v>
      </c>
      <c r="E156" s="37">
        <f t="shared" si="39"/>
        <v>196</v>
      </c>
      <c r="F156" s="37">
        <f t="shared" si="39"/>
        <v>96</v>
      </c>
      <c r="G156" s="37">
        <f t="shared" si="39"/>
        <v>28</v>
      </c>
      <c r="H156" s="37">
        <f t="shared" si="39"/>
        <v>8</v>
      </c>
      <c r="I156" s="37">
        <f t="shared" si="36"/>
        <v>1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452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15</v>
      </c>
      <c r="D157" s="37">
        <f t="shared" si="39"/>
        <v>127</v>
      </c>
      <c r="E157" s="37">
        <f t="shared" si="39"/>
        <v>188</v>
      </c>
      <c r="F157" s="37">
        <f t="shared" si="39"/>
        <v>105</v>
      </c>
      <c r="G157" s="37">
        <f t="shared" si="39"/>
        <v>32</v>
      </c>
      <c r="H157" s="37">
        <f t="shared" si="39"/>
        <v>2</v>
      </c>
      <c r="I157" s="37">
        <f t="shared" si="36"/>
        <v>0</v>
      </c>
      <c r="J157" s="37">
        <f t="shared" si="39"/>
        <v>1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470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25</v>
      </c>
      <c r="D158" s="37">
        <f t="shared" si="39"/>
        <v>141</v>
      </c>
      <c r="E158" s="37">
        <f t="shared" si="39"/>
        <v>210</v>
      </c>
      <c r="F158" s="37">
        <f t="shared" si="39"/>
        <v>101</v>
      </c>
      <c r="G158" s="37">
        <f t="shared" si="39"/>
        <v>24</v>
      </c>
      <c r="H158" s="37">
        <f t="shared" si="39"/>
        <v>3</v>
      </c>
      <c r="I158" s="37">
        <f t="shared" si="36"/>
        <v>1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505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31</v>
      </c>
      <c r="D159" s="37">
        <f t="shared" si="39"/>
        <v>145</v>
      </c>
      <c r="E159" s="37">
        <f t="shared" si="39"/>
        <v>226</v>
      </c>
      <c r="F159" s="37">
        <f t="shared" si="39"/>
        <v>99</v>
      </c>
      <c r="G159" s="37">
        <f t="shared" si="39"/>
        <v>22</v>
      </c>
      <c r="H159" s="37">
        <f t="shared" si="39"/>
        <v>4</v>
      </c>
      <c r="I159" s="37">
        <f t="shared" si="36"/>
        <v>2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529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33</v>
      </c>
      <c r="D160" s="37">
        <f t="shared" si="39"/>
        <v>203</v>
      </c>
      <c r="E160" s="37">
        <f t="shared" si="39"/>
        <v>256</v>
      </c>
      <c r="F160" s="37">
        <f t="shared" si="39"/>
        <v>111</v>
      </c>
      <c r="G160" s="37">
        <f t="shared" si="39"/>
        <v>21</v>
      </c>
      <c r="H160" s="37">
        <f t="shared" si="39"/>
        <v>4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628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21</v>
      </c>
      <c r="D161" s="37">
        <f t="shared" si="39"/>
        <v>196</v>
      </c>
      <c r="E161" s="37">
        <f t="shared" si="39"/>
        <v>263</v>
      </c>
      <c r="F161" s="37">
        <f t="shared" si="39"/>
        <v>119</v>
      </c>
      <c r="G161" s="37">
        <f t="shared" si="39"/>
        <v>25</v>
      </c>
      <c r="H161" s="37">
        <f t="shared" si="39"/>
        <v>2</v>
      </c>
      <c r="I161" s="37">
        <f t="shared" si="36"/>
        <v>1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627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16</v>
      </c>
      <c r="D162" s="37">
        <f t="shared" si="39"/>
        <v>147</v>
      </c>
      <c r="E162" s="37">
        <f t="shared" si="39"/>
        <v>278</v>
      </c>
      <c r="F162" s="37">
        <f t="shared" si="39"/>
        <v>95</v>
      </c>
      <c r="G162" s="37">
        <f t="shared" si="39"/>
        <v>31</v>
      </c>
      <c r="H162" s="37">
        <f t="shared" si="39"/>
        <v>4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571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25</v>
      </c>
      <c r="D163" s="37">
        <f t="shared" si="39"/>
        <v>156</v>
      </c>
      <c r="E163" s="37">
        <f t="shared" si="39"/>
        <v>262</v>
      </c>
      <c r="F163" s="37">
        <f t="shared" si="39"/>
        <v>122</v>
      </c>
      <c r="G163" s="37">
        <f t="shared" si="39"/>
        <v>30</v>
      </c>
      <c r="H163" s="37">
        <f t="shared" si="39"/>
        <v>4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599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33</v>
      </c>
      <c r="D164" s="37">
        <f t="shared" si="39"/>
        <v>226</v>
      </c>
      <c r="E164" s="37">
        <f t="shared" si="39"/>
        <v>296</v>
      </c>
      <c r="F164" s="37">
        <f t="shared" si="39"/>
        <v>126</v>
      </c>
      <c r="G164" s="37">
        <f t="shared" si="39"/>
        <v>22</v>
      </c>
      <c r="H164" s="37">
        <f t="shared" si="39"/>
        <v>5</v>
      </c>
      <c r="I164" s="37">
        <f t="shared" si="36"/>
        <v>0</v>
      </c>
      <c r="J164" s="37">
        <f t="shared" si="39"/>
        <v>1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709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31</v>
      </c>
      <c r="D165" s="37">
        <f t="shared" si="39"/>
        <v>195</v>
      </c>
      <c r="E165" s="37">
        <f t="shared" si="39"/>
        <v>292</v>
      </c>
      <c r="F165" s="37">
        <f t="shared" si="39"/>
        <v>124</v>
      </c>
      <c r="G165" s="37">
        <f t="shared" si="39"/>
        <v>23</v>
      </c>
      <c r="H165" s="37">
        <f t="shared" si="39"/>
        <v>3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668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25</v>
      </c>
      <c r="D166" s="37">
        <f t="shared" si="39"/>
        <v>190</v>
      </c>
      <c r="E166" s="37">
        <f t="shared" ref="E166:Q166" si="41">E103+E40</f>
        <v>285</v>
      </c>
      <c r="F166" s="37">
        <f t="shared" si="41"/>
        <v>97</v>
      </c>
      <c r="G166" s="37">
        <f t="shared" si="41"/>
        <v>17</v>
      </c>
      <c r="H166" s="37">
        <f t="shared" si="41"/>
        <v>5</v>
      </c>
      <c r="I166" s="37">
        <f t="shared" ref="I166" si="42">I103+I40</f>
        <v>1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620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29</v>
      </c>
      <c r="D167" s="37">
        <f t="shared" ref="D167:Q167" si="43">D104+D41</f>
        <v>215</v>
      </c>
      <c r="E167" s="37">
        <f t="shared" si="43"/>
        <v>240</v>
      </c>
      <c r="F167" s="37">
        <f t="shared" si="43"/>
        <v>71</v>
      </c>
      <c r="G167" s="37">
        <f t="shared" si="43"/>
        <v>15</v>
      </c>
      <c r="H167" s="37">
        <f t="shared" si="43"/>
        <v>1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571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21</v>
      </c>
      <c r="D168" s="37">
        <f t="shared" ref="D168:Q168" si="45">D105+D42</f>
        <v>145</v>
      </c>
      <c r="E168" s="37">
        <f t="shared" si="45"/>
        <v>164</v>
      </c>
      <c r="F168" s="37">
        <f t="shared" si="45"/>
        <v>60</v>
      </c>
      <c r="G168" s="37">
        <f t="shared" si="45"/>
        <v>10</v>
      </c>
      <c r="H168" s="37">
        <f t="shared" si="45"/>
        <v>1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401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22</v>
      </c>
      <c r="D169" s="37">
        <f t="shared" ref="D169:Q169" si="47">D106+D43</f>
        <v>99</v>
      </c>
      <c r="E169" s="37">
        <f t="shared" si="47"/>
        <v>120</v>
      </c>
      <c r="F169" s="37">
        <f t="shared" si="47"/>
        <v>38</v>
      </c>
      <c r="G169" s="37">
        <f t="shared" si="47"/>
        <v>4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283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13</v>
      </c>
      <c r="D170" s="37">
        <f t="shared" ref="D170:Q170" si="49">D107+D44</f>
        <v>73</v>
      </c>
      <c r="E170" s="37">
        <f t="shared" si="49"/>
        <v>65</v>
      </c>
      <c r="F170" s="37">
        <f t="shared" si="49"/>
        <v>37</v>
      </c>
      <c r="G170" s="37">
        <f t="shared" si="49"/>
        <v>7</v>
      </c>
      <c r="H170" s="37">
        <f t="shared" si="49"/>
        <v>3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198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4</v>
      </c>
      <c r="D171" s="37">
        <f t="shared" ref="D171:Q171" si="51">D108+D45</f>
        <v>32</v>
      </c>
      <c r="E171" s="37">
        <f t="shared" si="51"/>
        <v>65</v>
      </c>
      <c r="F171" s="37">
        <f t="shared" si="51"/>
        <v>30</v>
      </c>
      <c r="G171" s="37">
        <f t="shared" si="51"/>
        <v>6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137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2</v>
      </c>
      <c r="D172" s="37">
        <f t="shared" ref="D172:Q172" si="53">D109+D46</f>
        <v>27</v>
      </c>
      <c r="E172" s="37">
        <f t="shared" si="53"/>
        <v>47</v>
      </c>
      <c r="F172" s="37">
        <f t="shared" si="53"/>
        <v>12</v>
      </c>
      <c r="G172" s="37">
        <f t="shared" si="53"/>
        <v>8</v>
      </c>
      <c r="H172" s="37">
        <f t="shared" si="53"/>
        <v>1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97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7</v>
      </c>
      <c r="D173" s="37">
        <f t="shared" ref="D173:Q173" si="55">D110+D47</f>
        <v>21</v>
      </c>
      <c r="E173" s="37">
        <f t="shared" si="55"/>
        <v>22</v>
      </c>
      <c r="F173" s="37">
        <f t="shared" si="55"/>
        <v>13</v>
      </c>
      <c r="G173" s="37">
        <f t="shared" si="55"/>
        <v>5</v>
      </c>
      <c r="H173" s="37">
        <f t="shared" si="55"/>
        <v>0</v>
      </c>
      <c r="I173" s="37">
        <f t="shared" ref="I173" si="56">I110+I47</f>
        <v>0</v>
      </c>
      <c r="J173" s="37">
        <f t="shared" si="55"/>
        <v>1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69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3</v>
      </c>
      <c r="D174" s="37">
        <f t="shared" ref="D174:Q174" si="57">D111+D48</f>
        <v>6</v>
      </c>
      <c r="E174" s="37">
        <f t="shared" si="57"/>
        <v>15</v>
      </c>
      <c r="F174" s="37">
        <f t="shared" si="57"/>
        <v>9</v>
      </c>
      <c r="G174" s="37">
        <f t="shared" si="57"/>
        <v>3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36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4</v>
      </c>
      <c r="D175" s="37">
        <f t="shared" ref="D175:Q175" si="59">D112+D49</f>
        <v>9</v>
      </c>
      <c r="E175" s="37">
        <f t="shared" si="59"/>
        <v>16</v>
      </c>
      <c r="F175" s="37">
        <f t="shared" si="59"/>
        <v>13</v>
      </c>
      <c r="G175" s="37">
        <f t="shared" si="59"/>
        <v>2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44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1</v>
      </c>
      <c r="D176" s="37">
        <f t="shared" ref="D176:Q176" si="61">D113+D50</f>
        <v>14</v>
      </c>
      <c r="E176" s="37">
        <f t="shared" si="61"/>
        <v>14</v>
      </c>
      <c r="F176" s="37">
        <f t="shared" si="61"/>
        <v>7</v>
      </c>
      <c r="G176" s="37">
        <f t="shared" si="61"/>
        <v>1</v>
      </c>
      <c r="H176" s="37">
        <f t="shared" si="61"/>
        <v>2</v>
      </c>
      <c r="I176" s="37">
        <f t="shared" ref="I176" si="62">I113+I50</f>
        <v>1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40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5</v>
      </c>
      <c r="D177" s="37">
        <f t="shared" ref="D177:Q177" si="63">D114+D51</f>
        <v>8</v>
      </c>
      <c r="E177" s="37">
        <f t="shared" si="63"/>
        <v>23</v>
      </c>
      <c r="F177" s="37">
        <f t="shared" si="63"/>
        <v>19</v>
      </c>
      <c r="G177" s="37">
        <f t="shared" si="63"/>
        <v>6</v>
      </c>
      <c r="H177" s="37">
        <f t="shared" si="63"/>
        <v>1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62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8</v>
      </c>
      <c r="D178" s="37">
        <f t="shared" ref="D178:Q178" si="65">D115+D52</f>
        <v>30</v>
      </c>
      <c r="E178" s="37">
        <f t="shared" si="65"/>
        <v>41</v>
      </c>
      <c r="F178" s="37">
        <f t="shared" si="65"/>
        <v>19</v>
      </c>
      <c r="G178" s="37">
        <f t="shared" si="65"/>
        <v>14</v>
      </c>
      <c r="H178" s="37">
        <f t="shared" si="65"/>
        <v>2</v>
      </c>
      <c r="I178" s="37">
        <f t="shared" ref="I178" si="66">I115+I52</f>
        <v>3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117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13</v>
      </c>
      <c r="D179" s="37">
        <f t="shared" ref="D179:Q179" si="67">D116+D53</f>
        <v>65</v>
      </c>
      <c r="E179" s="37">
        <f t="shared" si="67"/>
        <v>120</v>
      </c>
      <c r="F179" s="37">
        <f t="shared" si="67"/>
        <v>78</v>
      </c>
      <c r="G179" s="37">
        <f t="shared" si="67"/>
        <v>13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289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24</v>
      </c>
      <c r="D180" s="37">
        <f t="shared" ref="D180:Q180" si="69">D117+D54</f>
        <v>146</v>
      </c>
      <c r="E180" s="37">
        <f t="shared" si="69"/>
        <v>168</v>
      </c>
      <c r="F180" s="37">
        <f t="shared" si="69"/>
        <v>87</v>
      </c>
      <c r="G180" s="37">
        <f t="shared" si="69"/>
        <v>26</v>
      </c>
      <c r="H180" s="37">
        <f t="shared" si="69"/>
        <v>0</v>
      </c>
      <c r="I180" s="37">
        <f t="shared" ref="I180" si="70">I117+I54</f>
        <v>2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453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24</v>
      </c>
      <c r="D181" s="37">
        <f t="shared" ref="D181:Q181" si="71">D118+D55</f>
        <v>121</v>
      </c>
      <c r="E181" s="37">
        <f t="shared" si="71"/>
        <v>180</v>
      </c>
      <c r="F181" s="37">
        <f t="shared" si="71"/>
        <v>96</v>
      </c>
      <c r="G181" s="37">
        <f t="shared" si="71"/>
        <v>24</v>
      </c>
      <c r="H181" s="37">
        <f t="shared" si="71"/>
        <v>2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447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23</v>
      </c>
      <c r="D182" s="37">
        <f t="shared" ref="D182:Q182" si="73">D119+D56</f>
        <v>137</v>
      </c>
      <c r="E182" s="37">
        <f t="shared" si="73"/>
        <v>223</v>
      </c>
      <c r="F182" s="37">
        <f t="shared" si="73"/>
        <v>110</v>
      </c>
      <c r="G182" s="37">
        <f t="shared" si="73"/>
        <v>21</v>
      </c>
      <c r="H182" s="37">
        <f t="shared" si="73"/>
        <v>1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515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23</v>
      </c>
      <c r="D183" s="37">
        <f t="shared" ref="D183:Q183" si="75">D120+D57</f>
        <v>162</v>
      </c>
      <c r="E183" s="37">
        <f t="shared" si="75"/>
        <v>245</v>
      </c>
      <c r="F183" s="37">
        <f t="shared" si="75"/>
        <v>95</v>
      </c>
      <c r="G183" s="37">
        <f t="shared" si="75"/>
        <v>24</v>
      </c>
      <c r="H183" s="37">
        <f t="shared" si="75"/>
        <v>2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551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56</v>
      </c>
      <c r="D184" s="37">
        <f t="shared" ref="D184:Q184" si="77">D121+D58</f>
        <v>209</v>
      </c>
      <c r="E184" s="37">
        <f t="shared" si="77"/>
        <v>285</v>
      </c>
      <c r="F184" s="37">
        <f t="shared" si="77"/>
        <v>130</v>
      </c>
      <c r="G184" s="37">
        <f t="shared" si="77"/>
        <v>19</v>
      </c>
      <c r="H184" s="37">
        <f t="shared" si="77"/>
        <v>2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701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47</v>
      </c>
      <c r="D185" s="37">
        <f t="shared" ref="D185:Q185" si="79">D122+D59</f>
        <v>227</v>
      </c>
      <c r="E185" s="37">
        <f t="shared" si="79"/>
        <v>285</v>
      </c>
      <c r="F185" s="37">
        <f t="shared" si="79"/>
        <v>104</v>
      </c>
      <c r="G185" s="37">
        <f t="shared" si="79"/>
        <v>19</v>
      </c>
      <c r="H185" s="37">
        <f t="shared" si="79"/>
        <v>2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684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30</v>
      </c>
      <c r="D186" s="37">
        <f t="shared" ref="D186:Q186" si="81">D123+D60</f>
        <v>198</v>
      </c>
      <c r="E186" s="37">
        <f t="shared" si="81"/>
        <v>343</v>
      </c>
      <c r="F186" s="37">
        <f t="shared" si="81"/>
        <v>136</v>
      </c>
      <c r="G186" s="37">
        <f t="shared" si="81"/>
        <v>24</v>
      </c>
      <c r="H186" s="37">
        <f t="shared" si="81"/>
        <v>1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732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33</v>
      </c>
      <c r="D187" s="37">
        <f t="shared" ref="D187:Q187" si="83">D124+D61</f>
        <v>237</v>
      </c>
      <c r="E187" s="37">
        <f t="shared" si="83"/>
        <v>357</v>
      </c>
      <c r="F187" s="37">
        <f t="shared" si="83"/>
        <v>145</v>
      </c>
      <c r="G187" s="37">
        <f t="shared" si="83"/>
        <v>41</v>
      </c>
      <c r="H187" s="37">
        <f t="shared" si="83"/>
        <v>3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816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44</v>
      </c>
      <c r="D188" s="37">
        <f t="shared" ref="D188:Q188" si="85">D125+D62</f>
        <v>292</v>
      </c>
      <c r="E188" s="37">
        <f t="shared" si="85"/>
        <v>397</v>
      </c>
      <c r="F188" s="37">
        <f t="shared" si="85"/>
        <v>144</v>
      </c>
      <c r="G188" s="37">
        <f t="shared" si="85"/>
        <v>12</v>
      </c>
      <c r="H188" s="37">
        <f t="shared" si="85"/>
        <v>5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894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28</v>
      </c>
      <c r="D189" s="37">
        <f t="shared" ref="D189:Q189" si="87">D126+D63</f>
        <v>228</v>
      </c>
      <c r="E189" s="37">
        <f t="shared" si="87"/>
        <v>372</v>
      </c>
      <c r="F189" s="37">
        <f t="shared" si="87"/>
        <v>143</v>
      </c>
      <c r="G189" s="37">
        <f t="shared" si="87"/>
        <v>37</v>
      </c>
      <c r="H189" s="37">
        <f t="shared" si="87"/>
        <v>2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810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28</v>
      </c>
      <c r="D190" s="37">
        <f t="shared" ref="D190:Q190" si="89">D127+D64</f>
        <v>236</v>
      </c>
      <c r="E190" s="37">
        <f t="shared" si="89"/>
        <v>311</v>
      </c>
      <c r="F190" s="37">
        <f t="shared" si="89"/>
        <v>146</v>
      </c>
      <c r="G190" s="37">
        <f t="shared" si="89"/>
        <v>34</v>
      </c>
      <c r="H190" s="37">
        <f t="shared" si="89"/>
        <v>3</v>
      </c>
      <c r="I190" s="37">
        <f t="shared" ref="I190" si="90">I127+I64</f>
        <v>1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759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26</v>
      </c>
      <c r="D191" s="37">
        <f t="shared" ref="D191:Q191" si="91">D128+D65</f>
        <v>190</v>
      </c>
      <c r="E191" s="37">
        <f t="shared" si="91"/>
        <v>293</v>
      </c>
      <c r="F191" s="37">
        <f t="shared" si="91"/>
        <v>111</v>
      </c>
      <c r="G191" s="37">
        <f t="shared" si="91"/>
        <v>18</v>
      </c>
      <c r="H191" s="37">
        <f t="shared" si="91"/>
        <v>1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639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29</v>
      </c>
      <c r="D192" s="37">
        <f t="shared" ref="D192:Q192" si="93">D129+D66</f>
        <v>127</v>
      </c>
      <c r="E192" s="37">
        <f t="shared" si="93"/>
        <v>153</v>
      </c>
      <c r="F192" s="37">
        <f t="shared" si="93"/>
        <v>83</v>
      </c>
      <c r="G192" s="37">
        <f t="shared" si="93"/>
        <v>6</v>
      </c>
      <c r="H192" s="37">
        <f t="shared" si="93"/>
        <v>1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399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18</v>
      </c>
      <c r="D193" s="37">
        <f t="shared" ref="D193:Q193" si="95">D130+D67</f>
        <v>112</v>
      </c>
      <c r="E193" s="37">
        <f t="shared" si="95"/>
        <v>149</v>
      </c>
      <c r="F193" s="37">
        <f t="shared" si="95"/>
        <v>75</v>
      </c>
      <c r="G193" s="37">
        <f t="shared" si="95"/>
        <v>12</v>
      </c>
      <c r="H193" s="37">
        <f t="shared" si="95"/>
        <v>3</v>
      </c>
      <c r="I193" s="37">
        <f t="shared" ref="I193" si="96">I130+I67</f>
        <v>1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370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16</v>
      </c>
      <c r="D194" s="37">
        <f t="shared" ref="D194:Q194" si="97">D131+D68</f>
        <v>60</v>
      </c>
      <c r="E194" s="37">
        <f t="shared" si="97"/>
        <v>100</v>
      </c>
      <c r="F194" s="37">
        <f t="shared" si="97"/>
        <v>45</v>
      </c>
      <c r="G194" s="37">
        <f t="shared" si="97"/>
        <v>10</v>
      </c>
      <c r="H194" s="37">
        <f t="shared" si="97"/>
        <v>3</v>
      </c>
      <c r="I194" s="37">
        <f t="shared" ref="I194" si="98">I131+I68</f>
        <v>1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235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11</v>
      </c>
      <c r="D195" s="37">
        <f t="shared" ref="D195:Q195" si="99">D132+D69</f>
        <v>49</v>
      </c>
      <c r="E195" s="37">
        <f t="shared" si="99"/>
        <v>75</v>
      </c>
      <c r="F195" s="37">
        <f t="shared" si="99"/>
        <v>55</v>
      </c>
      <c r="G195" s="37">
        <f t="shared" si="99"/>
        <v>9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199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11</v>
      </c>
      <c r="D196" s="39">
        <f>D133+D70</f>
        <v>33</v>
      </c>
      <c r="E196" s="39">
        <f t="shared" ref="E196:Q196" si="101">E133+E70</f>
        <v>44</v>
      </c>
      <c r="F196" s="39">
        <f t="shared" si="101"/>
        <v>27</v>
      </c>
      <c r="G196" s="39">
        <f t="shared" si="101"/>
        <v>11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126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8" t="s">
        <v>5</v>
      </c>
      <c r="B198" s="79"/>
      <c r="C198" s="31">
        <f>SUM(C149:C196)</f>
        <v>914</v>
      </c>
      <c r="D198" s="31">
        <f t="shared" ref="D198:R198" si="103">SUM(D149:D196)</f>
        <v>5504</v>
      </c>
      <c r="E198" s="31">
        <f t="shared" si="103"/>
        <v>7936</v>
      </c>
      <c r="F198" s="31">
        <f t="shared" si="103"/>
        <v>3451</v>
      </c>
      <c r="G198" s="31">
        <f t="shared" si="103"/>
        <v>752</v>
      </c>
      <c r="H198" s="31">
        <f t="shared" si="103"/>
        <v>93</v>
      </c>
      <c r="I198" s="31">
        <f t="shared" ref="I198" si="104">SUM(I149:I196)</f>
        <v>18</v>
      </c>
      <c r="J198" s="31">
        <f t="shared" si="103"/>
        <v>3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18671</v>
      </c>
    </row>
    <row r="199" spans="1:18" s="32" customFormat="1" x14ac:dyDescent="0.2">
      <c r="A199" s="78" t="s">
        <v>6</v>
      </c>
      <c r="B199" s="79"/>
      <c r="C199" s="33">
        <f>C198/R198</f>
        <v>4.8952921643189977E-2</v>
      </c>
      <c r="D199" s="33">
        <f>D198/R198</f>
        <v>0.29478870976380483</v>
      </c>
      <c r="E199" s="33">
        <f>E198/R198</f>
        <v>0.42504418617106743</v>
      </c>
      <c r="F199" s="33">
        <f>F198/R198</f>
        <v>0.18483209254994376</v>
      </c>
      <c r="G199" s="33">
        <f>G198/R198</f>
        <v>4.0276364415403568E-2</v>
      </c>
      <c r="H199" s="33">
        <f>H198/R198</f>
        <v>4.9809865566921964E-3</v>
      </c>
      <c r="I199" s="33">
        <f>I198/R198</f>
        <v>9.6406191419848959E-4</v>
      </c>
      <c r="J199" s="33">
        <f>J198/R198</f>
        <v>1.6067698569974828E-4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8" t="s">
        <v>15</v>
      </c>
      <c r="B201" s="79"/>
      <c r="C201" s="31">
        <f>SUM(C149:C172)</f>
        <v>402</v>
      </c>
      <c r="D201" s="31">
        <f t="shared" ref="D201:R201" si="105">SUM(D149:D172)</f>
        <v>2587</v>
      </c>
      <c r="E201" s="31">
        <f t="shared" si="105"/>
        <v>3705</v>
      </c>
      <c r="F201" s="31">
        <f t="shared" si="105"/>
        <v>1561</v>
      </c>
      <c r="G201" s="31">
        <f t="shared" si="105"/>
        <v>361</v>
      </c>
      <c r="H201" s="31">
        <f t="shared" si="105"/>
        <v>57</v>
      </c>
      <c r="I201" s="31">
        <f t="shared" ref="I201" si="106">SUM(I149:I172)</f>
        <v>9</v>
      </c>
      <c r="J201" s="31">
        <f t="shared" si="105"/>
        <v>2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8684</v>
      </c>
    </row>
    <row r="202" spans="1:18" s="32" customFormat="1" x14ac:dyDescent="0.2">
      <c r="A202" s="78" t="s">
        <v>6</v>
      </c>
      <c r="B202" s="79"/>
      <c r="C202" s="33">
        <f>C201/R201</f>
        <v>4.629203132197144E-2</v>
      </c>
      <c r="D202" s="33">
        <f>D201/R201</f>
        <v>0.29790419161676646</v>
      </c>
      <c r="E202" s="33">
        <f>E201/R201</f>
        <v>0.42664670658682635</v>
      </c>
      <c r="F202" s="33">
        <f>F201/R201</f>
        <v>0.17975587286964531</v>
      </c>
      <c r="G202" s="33">
        <f>G201/R201</f>
        <v>4.1570704744357437E-2</v>
      </c>
      <c r="H202" s="33">
        <f>H201/R201</f>
        <v>6.563795485951175E-3</v>
      </c>
      <c r="I202" s="33">
        <f>I201/R201</f>
        <v>1.0363887609396592E-3</v>
      </c>
      <c r="J202" s="33">
        <f>J201/R201</f>
        <v>2.3030861354214648E-4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8" t="s">
        <v>16</v>
      </c>
      <c r="B204" s="79"/>
      <c r="C204" s="31">
        <f>SUM(C173:C196)</f>
        <v>512</v>
      </c>
      <c r="D204" s="31">
        <f t="shared" ref="D204:R204" si="107">SUM(D173:D196)</f>
        <v>2917</v>
      </c>
      <c r="E204" s="31">
        <f t="shared" si="107"/>
        <v>4231</v>
      </c>
      <c r="F204" s="31">
        <f t="shared" si="107"/>
        <v>1890</v>
      </c>
      <c r="G204" s="31">
        <f t="shared" si="107"/>
        <v>391</v>
      </c>
      <c r="H204" s="31">
        <f t="shared" si="107"/>
        <v>36</v>
      </c>
      <c r="I204" s="31">
        <f t="shared" ref="I204" si="108">SUM(I173:I196)</f>
        <v>9</v>
      </c>
      <c r="J204" s="31">
        <f t="shared" si="107"/>
        <v>1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9987</v>
      </c>
    </row>
    <row r="205" spans="1:18" s="32" customFormat="1" x14ac:dyDescent="0.2">
      <c r="A205" s="78" t="s">
        <v>6</v>
      </c>
      <c r="B205" s="79"/>
      <c r="C205" s="33">
        <f>C204/R204</f>
        <v>5.1266646640632824E-2</v>
      </c>
      <c r="D205" s="33">
        <f>D204/R204</f>
        <v>0.29207970361469909</v>
      </c>
      <c r="E205" s="33">
        <f>E204/R204</f>
        <v>0.42365074596976071</v>
      </c>
      <c r="F205" s="33">
        <f>F204/R204</f>
        <v>0.18924601982577349</v>
      </c>
      <c r="G205" s="33">
        <f>G204/R204</f>
        <v>3.915089616501452E-2</v>
      </c>
      <c r="H205" s="33">
        <f>H204/R204</f>
        <v>3.6046860919194952E-3</v>
      </c>
      <c r="I205" s="33">
        <f>I204/R204</f>
        <v>9.011715229798738E-4</v>
      </c>
      <c r="J205" s="33">
        <f>J204/R204</f>
        <v>1.0013016921998598E-4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8" t="s">
        <v>17</v>
      </c>
      <c r="B207" s="79"/>
      <c r="C207" s="31">
        <f>C198/2</f>
        <v>457</v>
      </c>
      <c r="D207" s="31">
        <f t="shared" ref="D207:R207" si="109">D198/2</f>
        <v>2752</v>
      </c>
      <c r="E207" s="31">
        <f t="shared" si="109"/>
        <v>3968</v>
      </c>
      <c r="F207" s="31">
        <f t="shared" si="109"/>
        <v>1725.5</v>
      </c>
      <c r="G207" s="31">
        <f t="shared" si="109"/>
        <v>376</v>
      </c>
      <c r="H207" s="31">
        <f t="shared" si="109"/>
        <v>46.5</v>
      </c>
      <c r="I207" s="31">
        <f t="shared" ref="I207" si="110">I198/2</f>
        <v>9</v>
      </c>
      <c r="J207" s="31">
        <f t="shared" si="109"/>
        <v>1.5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9335.5</v>
      </c>
    </row>
    <row r="208" spans="1:18" s="32" customFormat="1" x14ac:dyDescent="0.2">
      <c r="A208" s="78" t="s">
        <v>6</v>
      </c>
      <c r="B208" s="79"/>
      <c r="C208" s="33">
        <f>C207/R207</f>
        <v>4.8952921643189977E-2</v>
      </c>
      <c r="D208" s="33">
        <f>D207/R207</f>
        <v>0.29478870976380483</v>
      </c>
      <c r="E208" s="33">
        <f>E207/R207</f>
        <v>0.42504418617106743</v>
      </c>
      <c r="F208" s="33">
        <f>F207/R207</f>
        <v>0.18483209254994376</v>
      </c>
      <c r="G208" s="33">
        <f>G207/R207</f>
        <v>4.0276364415403568E-2</v>
      </c>
      <c r="H208" s="33">
        <f>H207/R207</f>
        <v>4.9809865566921964E-3</v>
      </c>
      <c r="I208" s="33">
        <f>I207/R207</f>
        <v>9.6406191419848959E-4</v>
      </c>
      <c r="J208" s="33">
        <f>J207/R207</f>
        <v>1.6067698569974828E-4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34" zoomScaleNormal="100" workbookViewId="0">
      <selection activeCell="G46" sqref="G46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1032-2225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#629502D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NC 410 (Brown Street)</v>
      </c>
      <c r="C4" s="97"/>
      <c r="D4" s="97"/>
      <c r="H4" s="99" t="s">
        <v>19</v>
      </c>
      <c r="I4" s="99"/>
      <c r="J4" s="99"/>
      <c r="K4" s="98" t="str">
        <f>'48 Hours (speed)'!O4</f>
        <v>629502D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06" t="str">
        <f>'48 Hours (speed)'!H1</f>
        <v>20 MPH</v>
      </c>
      <c r="D7" s="106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 t="str">
        <f>'48 Hours (speed)'!H2</f>
        <v>N/A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2</v>
      </c>
      <c r="D12" s="2">
        <v>19</v>
      </c>
      <c r="E12" s="2">
        <v>2</v>
      </c>
      <c r="F12" s="2">
        <v>0</v>
      </c>
      <c r="G12" s="2">
        <v>2</v>
      </c>
      <c r="H12" s="2">
        <v>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27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2</v>
      </c>
      <c r="D13" s="2">
        <v>14</v>
      </c>
      <c r="E13" s="2">
        <v>2</v>
      </c>
      <c r="F13" s="2">
        <v>0</v>
      </c>
      <c r="G13" s="2">
        <v>0</v>
      </c>
      <c r="H13" s="2">
        <v>2</v>
      </c>
      <c r="I13" s="2">
        <v>0</v>
      </c>
      <c r="J13" s="2">
        <v>0</v>
      </c>
      <c r="K13" s="2">
        <v>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22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1</v>
      </c>
      <c r="D14" s="2">
        <v>7</v>
      </c>
      <c r="E14" s="2">
        <v>5</v>
      </c>
      <c r="F14" s="2">
        <v>1</v>
      </c>
      <c r="G14" s="2">
        <v>1</v>
      </c>
      <c r="H14" s="2">
        <v>1</v>
      </c>
      <c r="I14" s="2">
        <v>0</v>
      </c>
      <c r="J14" s="2">
        <v>0</v>
      </c>
      <c r="K14" s="2">
        <v>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19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2</v>
      </c>
      <c r="D15" s="2">
        <v>12</v>
      </c>
      <c r="E15" s="2">
        <v>5</v>
      </c>
      <c r="F15" s="2">
        <v>0</v>
      </c>
      <c r="G15" s="2">
        <v>4</v>
      </c>
      <c r="H15" s="2">
        <v>4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27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1</v>
      </c>
      <c r="D16" s="2">
        <v>19</v>
      </c>
      <c r="E16" s="2">
        <v>6</v>
      </c>
      <c r="F16" s="2">
        <v>0</v>
      </c>
      <c r="G16" s="2">
        <v>1</v>
      </c>
      <c r="H16" s="2">
        <v>2</v>
      </c>
      <c r="I16" s="2">
        <v>0</v>
      </c>
      <c r="J16" s="2">
        <v>0</v>
      </c>
      <c r="K16" s="2">
        <v>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35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3</v>
      </c>
      <c r="D17" s="2">
        <v>52</v>
      </c>
      <c r="E17" s="2">
        <v>14</v>
      </c>
      <c r="F17" s="2">
        <v>0</v>
      </c>
      <c r="G17" s="2">
        <v>2</v>
      </c>
      <c r="H17" s="2">
        <v>6</v>
      </c>
      <c r="I17" s="2">
        <v>0</v>
      </c>
      <c r="J17" s="2">
        <v>1</v>
      </c>
      <c r="K17" s="2">
        <v>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83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8</v>
      </c>
      <c r="D18" s="2">
        <v>79</v>
      </c>
      <c r="E18" s="2">
        <v>33</v>
      </c>
      <c r="F18" s="2">
        <v>3</v>
      </c>
      <c r="G18" s="2">
        <v>3</v>
      </c>
      <c r="H18" s="2">
        <v>8</v>
      </c>
      <c r="I18" s="2">
        <v>0</v>
      </c>
      <c r="J18" s="2">
        <v>1</v>
      </c>
      <c r="K18" s="2">
        <v>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139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3</v>
      </c>
      <c r="D19" s="2">
        <v>177</v>
      </c>
      <c r="E19" s="2">
        <v>61</v>
      </c>
      <c r="F19" s="2">
        <v>6</v>
      </c>
      <c r="G19" s="2">
        <v>5</v>
      </c>
      <c r="H19" s="2">
        <v>7</v>
      </c>
      <c r="I19" s="2">
        <v>0</v>
      </c>
      <c r="J19" s="2">
        <v>2</v>
      </c>
      <c r="K19" s="2">
        <v>3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265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5</v>
      </c>
      <c r="D20" s="2">
        <v>168</v>
      </c>
      <c r="E20" s="2">
        <v>56</v>
      </c>
      <c r="F20" s="2">
        <v>0</v>
      </c>
      <c r="G20" s="2">
        <v>10</v>
      </c>
      <c r="H20" s="2">
        <v>7</v>
      </c>
      <c r="I20" s="2">
        <v>0</v>
      </c>
      <c r="J20" s="2">
        <v>3</v>
      </c>
      <c r="K20" s="2">
        <v>3</v>
      </c>
      <c r="L20" s="2">
        <v>1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253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4</v>
      </c>
      <c r="D21" s="2">
        <v>163</v>
      </c>
      <c r="E21" s="2">
        <v>61</v>
      </c>
      <c r="F21" s="2">
        <v>4</v>
      </c>
      <c r="G21" s="2">
        <v>8</v>
      </c>
      <c r="H21" s="2">
        <v>5</v>
      </c>
      <c r="I21" s="2">
        <v>0</v>
      </c>
      <c r="J21" s="2">
        <v>2</v>
      </c>
      <c r="K21" s="2">
        <v>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256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3</v>
      </c>
      <c r="D22" s="2">
        <v>188</v>
      </c>
      <c r="E22" s="2">
        <v>53</v>
      </c>
      <c r="F22" s="2">
        <v>1</v>
      </c>
      <c r="G22" s="2">
        <v>3</v>
      </c>
      <c r="H22" s="2">
        <v>6</v>
      </c>
      <c r="I22" s="2">
        <v>0</v>
      </c>
      <c r="J22" s="2">
        <v>0</v>
      </c>
      <c r="K22" s="2">
        <v>12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266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4</v>
      </c>
      <c r="D23" s="2">
        <v>223</v>
      </c>
      <c r="E23" s="2">
        <v>60</v>
      </c>
      <c r="F23" s="2">
        <v>0</v>
      </c>
      <c r="G23" s="2">
        <v>7</v>
      </c>
      <c r="H23" s="2">
        <v>7</v>
      </c>
      <c r="I23" s="2">
        <v>0</v>
      </c>
      <c r="J23" s="2">
        <v>1</v>
      </c>
      <c r="K23" s="2">
        <v>12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314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5</v>
      </c>
      <c r="D24" s="2">
        <v>247</v>
      </c>
      <c r="E24" s="2">
        <v>59</v>
      </c>
      <c r="F24" s="2">
        <v>5</v>
      </c>
      <c r="G24" s="2">
        <v>3</v>
      </c>
      <c r="H24" s="2">
        <v>5</v>
      </c>
      <c r="I24" s="2">
        <v>0</v>
      </c>
      <c r="J24" s="2">
        <v>1</v>
      </c>
      <c r="K24" s="2">
        <v>7</v>
      </c>
      <c r="L24" s="2">
        <v>0</v>
      </c>
      <c r="M24" s="2">
        <v>0</v>
      </c>
      <c r="N24" s="2">
        <v>0</v>
      </c>
      <c r="O24" s="2">
        <v>0</v>
      </c>
      <c r="P24" s="2">
        <v>2</v>
      </c>
      <c r="Q24" s="47">
        <f t="shared" si="1"/>
        <v>334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1</v>
      </c>
      <c r="D25" s="2">
        <v>184</v>
      </c>
      <c r="E25" s="2">
        <v>62</v>
      </c>
      <c r="F25" s="2">
        <v>7</v>
      </c>
      <c r="G25" s="2">
        <v>1</v>
      </c>
      <c r="H25" s="2">
        <v>3</v>
      </c>
      <c r="I25" s="2">
        <v>0</v>
      </c>
      <c r="J25" s="2">
        <v>0</v>
      </c>
      <c r="K25" s="2">
        <v>6</v>
      </c>
      <c r="L25" s="2">
        <v>0</v>
      </c>
      <c r="M25" s="2">
        <v>0</v>
      </c>
      <c r="N25" s="2">
        <v>0</v>
      </c>
      <c r="O25" s="2">
        <v>0</v>
      </c>
      <c r="P25" s="2">
        <v>1</v>
      </c>
      <c r="Q25" s="47">
        <f t="shared" si="1"/>
        <v>265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205</v>
      </c>
      <c r="E26" s="2">
        <v>54</v>
      </c>
      <c r="F26" s="2">
        <v>2</v>
      </c>
      <c r="G26" s="2">
        <v>6</v>
      </c>
      <c r="H26" s="2">
        <v>3</v>
      </c>
      <c r="I26" s="2">
        <v>0</v>
      </c>
      <c r="J26" s="2">
        <v>1</v>
      </c>
      <c r="K26" s="2">
        <v>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278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6</v>
      </c>
      <c r="D27" s="2">
        <v>199</v>
      </c>
      <c r="E27" s="2">
        <v>42</v>
      </c>
      <c r="F27" s="2">
        <v>2</v>
      </c>
      <c r="G27" s="2">
        <v>4</v>
      </c>
      <c r="H27" s="2">
        <v>4</v>
      </c>
      <c r="I27" s="2">
        <v>0</v>
      </c>
      <c r="J27" s="2">
        <v>1</v>
      </c>
      <c r="K27" s="2">
        <v>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267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6</v>
      </c>
      <c r="D28" s="2">
        <v>193</v>
      </c>
      <c r="E28" s="2">
        <v>56</v>
      </c>
      <c r="F28" s="2">
        <v>2</v>
      </c>
      <c r="G28" s="2">
        <v>9</v>
      </c>
      <c r="H28" s="2">
        <v>5</v>
      </c>
      <c r="I28" s="2">
        <v>0</v>
      </c>
      <c r="J28" s="2">
        <v>3</v>
      </c>
      <c r="K28" s="2">
        <v>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281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3</v>
      </c>
      <c r="D29" s="2">
        <v>185</v>
      </c>
      <c r="E29" s="2">
        <v>55</v>
      </c>
      <c r="F29" s="2">
        <v>2</v>
      </c>
      <c r="G29" s="2">
        <v>9</v>
      </c>
      <c r="H29" s="2">
        <v>3</v>
      </c>
      <c r="I29" s="2">
        <v>0</v>
      </c>
      <c r="J29" s="2">
        <v>2</v>
      </c>
      <c r="K29" s="2">
        <v>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263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3</v>
      </c>
      <c r="D30" s="2">
        <v>177</v>
      </c>
      <c r="E30" s="2">
        <v>59</v>
      </c>
      <c r="F30" s="2">
        <v>1</v>
      </c>
      <c r="G30" s="2">
        <v>7</v>
      </c>
      <c r="H30" s="2">
        <v>5</v>
      </c>
      <c r="I30" s="2">
        <v>0</v>
      </c>
      <c r="J30" s="2">
        <v>1</v>
      </c>
      <c r="K30" s="2">
        <v>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258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1</v>
      </c>
      <c r="D31" s="2">
        <v>117</v>
      </c>
      <c r="E31" s="2">
        <v>32</v>
      </c>
      <c r="F31" s="2">
        <v>2</v>
      </c>
      <c r="G31" s="2">
        <v>2</v>
      </c>
      <c r="H31" s="2">
        <v>3</v>
      </c>
      <c r="I31" s="2">
        <v>0</v>
      </c>
      <c r="J31" s="2">
        <v>1</v>
      </c>
      <c r="K31" s="2">
        <v>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160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3</v>
      </c>
      <c r="D32" s="2">
        <v>84</v>
      </c>
      <c r="E32" s="2">
        <v>10</v>
      </c>
      <c r="F32" s="2">
        <v>1</v>
      </c>
      <c r="G32" s="2">
        <v>0</v>
      </c>
      <c r="H32" s="2">
        <v>2</v>
      </c>
      <c r="I32" s="2">
        <v>0</v>
      </c>
      <c r="J32" s="2">
        <v>0</v>
      </c>
      <c r="K32" s="2">
        <v>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103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1</v>
      </c>
      <c r="D33" s="2">
        <v>58</v>
      </c>
      <c r="E33" s="2">
        <v>11</v>
      </c>
      <c r="F33" s="2">
        <v>0</v>
      </c>
      <c r="G33" s="2">
        <v>3</v>
      </c>
      <c r="H33" s="2">
        <v>2</v>
      </c>
      <c r="I33" s="2">
        <v>0</v>
      </c>
      <c r="J33" s="2">
        <v>0</v>
      </c>
      <c r="K33" s="2">
        <v>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77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49</v>
      </c>
      <c r="E34" s="2">
        <v>3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52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4</v>
      </c>
      <c r="D35" s="4">
        <v>22</v>
      </c>
      <c r="E35" s="4">
        <v>4</v>
      </c>
      <c r="F35" s="4">
        <v>0</v>
      </c>
      <c r="G35" s="4">
        <v>0</v>
      </c>
      <c r="H35" s="4">
        <v>5</v>
      </c>
      <c r="I35" s="4">
        <v>0</v>
      </c>
      <c r="J35" s="4">
        <v>0</v>
      </c>
      <c r="K35" s="4">
        <v>2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37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2</v>
      </c>
      <c r="D36" s="2">
        <v>16</v>
      </c>
      <c r="E36" s="2">
        <v>3</v>
      </c>
      <c r="F36" s="2">
        <v>0</v>
      </c>
      <c r="G36" s="2">
        <v>0</v>
      </c>
      <c r="H36" s="2">
        <v>2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23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13</v>
      </c>
      <c r="E37" s="2">
        <v>1</v>
      </c>
      <c r="F37" s="2">
        <v>0</v>
      </c>
      <c r="G37" s="2">
        <v>0</v>
      </c>
      <c r="H37" s="2">
        <v>1</v>
      </c>
      <c r="I37" s="2">
        <v>0</v>
      </c>
      <c r="J37" s="2">
        <v>0</v>
      </c>
      <c r="K37" s="2">
        <v>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17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1</v>
      </c>
      <c r="D38" s="2">
        <v>11</v>
      </c>
      <c r="E38" s="2">
        <v>2</v>
      </c>
      <c r="F38" s="2">
        <v>0</v>
      </c>
      <c r="G38" s="2">
        <v>3</v>
      </c>
      <c r="H38" s="2">
        <v>2</v>
      </c>
      <c r="I38" s="2">
        <v>0</v>
      </c>
      <c r="J38" s="2">
        <v>0</v>
      </c>
      <c r="K38" s="2">
        <v>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20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2</v>
      </c>
      <c r="D39" s="2">
        <v>16</v>
      </c>
      <c r="E39" s="2">
        <v>2</v>
      </c>
      <c r="F39" s="2">
        <v>0</v>
      </c>
      <c r="G39" s="2">
        <v>1</v>
      </c>
      <c r="H39" s="2">
        <v>3</v>
      </c>
      <c r="I39" s="2">
        <v>0</v>
      </c>
      <c r="J39" s="2">
        <v>1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26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20</v>
      </c>
      <c r="E40" s="2">
        <v>5</v>
      </c>
      <c r="F40" s="2">
        <v>1</v>
      </c>
      <c r="G40" s="2">
        <v>4</v>
      </c>
      <c r="H40" s="2">
        <v>0</v>
      </c>
      <c r="I40" s="2">
        <v>0</v>
      </c>
      <c r="J40" s="2">
        <v>1</v>
      </c>
      <c r="K40" s="2">
        <v>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39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6</v>
      </c>
      <c r="D41" s="4">
        <v>52</v>
      </c>
      <c r="E41" s="4">
        <v>15</v>
      </c>
      <c r="F41" s="4">
        <v>1</v>
      </c>
      <c r="G41" s="4">
        <v>2</v>
      </c>
      <c r="H41" s="4">
        <v>8</v>
      </c>
      <c r="I41" s="4">
        <v>0</v>
      </c>
      <c r="J41" s="4">
        <v>0</v>
      </c>
      <c r="K41" s="4">
        <v>1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85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4</v>
      </c>
      <c r="D42" s="2">
        <v>110</v>
      </c>
      <c r="E42" s="2">
        <v>34</v>
      </c>
      <c r="F42" s="2">
        <v>2</v>
      </c>
      <c r="G42" s="2">
        <v>6</v>
      </c>
      <c r="H42" s="2">
        <v>6</v>
      </c>
      <c r="I42" s="2">
        <v>0</v>
      </c>
      <c r="J42" s="2">
        <v>0</v>
      </c>
      <c r="K42" s="2">
        <v>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169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5</v>
      </c>
      <c r="D43" s="2">
        <v>188</v>
      </c>
      <c r="E43" s="2">
        <v>44</v>
      </c>
      <c r="F43" s="2">
        <v>5</v>
      </c>
      <c r="G43" s="2">
        <v>5</v>
      </c>
      <c r="H43" s="2">
        <v>7</v>
      </c>
      <c r="I43" s="2">
        <v>0</v>
      </c>
      <c r="J43" s="2">
        <v>5</v>
      </c>
      <c r="K43" s="2">
        <v>7</v>
      </c>
      <c r="L43" s="2">
        <v>0</v>
      </c>
      <c r="M43" s="2">
        <v>0</v>
      </c>
      <c r="N43" s="2">
        <v>0</v>
      </c>
      <c r="O43" s="2">
        <v>0</v>
      </c>
      <c r="P43" s="2">
        <v>2</v>
      </c>
      <c r="Q43" s="47">
        <f t="shared" si="1"/>
        <v>268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5</v>
      </c>
      <c r="D44" s="2">
        <v>188</v>
      </c>
      <c r="E44" s="2">
        <v>48</v>
      </c>
      <c r="F44" s="2">
        <v>0</v>
      </c>
      <c r="G44" s="2">
        <v>2</v>
      </c>
      <c r="H44" s="2">
        <v>6</v>
      </c>
      <c r="I44" s="2">
        <v>0</v>
      </c>
      <c r="J44" s="2">
        <v>1</v>
      </c>
      <c r="K44" s="2">
        <v>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254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213</v>
      </c>
      <c r="E45" s="2">
        <v>54</v>
      </c>
      <c r="F45" s="2">
        <v>1</v>
      </c>
      <c r="G45" s="2">
        <v>5</v>
      </c>
      <c r="H45" s="2">
        <v>2</v>
      </c>
      <c r="I45" s="2">
        <v>0</v>
      </c>
      <c r="J45" s="2">
        <v>0</v>
      </c>
      <c r="K45" s="2">
        <v>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284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1</v>
      </c>
      <c r="D46" s="2">
        <v>200</v>
      </c>
      <c r="E46" s="2">
        <v>53</v>
      </c>
      <c r="F46" s="2">
        <v>2</v>
      </c>
      <c r="G46" s="2">
        <v>8</v>
      </c>
      <c r="H46" s="2">
        <v>1</v>
      </c>
      <c r="I46" s="2">
        <v>0</v>
      </c>
      <c r="J46" s="2">
        <v>2</v>
      </c>
      <c r="K46" s="2">
        <v>14</v>
      </c>
      <c r="L46" s="2">
        <v>1</v>
      </c>
      <c r="M46" s="2">
        <v>0</v>
      </c>
      <c r="N46" s="2">
        <v>0</v>
      </c>
      <c r="O46" s="2">
        <v>1</v>
      </c>
      <c r="P46" s="2">
        <v>1</v>
      </c>
      <c r="Q46" s="47">
        <f t="shared" si="1"/>
        <v>284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9</v>
      </c>
      <c r="D47" s="4">
        <v>254</v>
      </c>
      <c r="E47" s="4">
        <v>62</v>
      </c>
      <c r="F47" s="4">
        <v>1</v>
      </c>
      <c r="G47" s="4">
        <v>7</v>
      </c>
      <c r="H47" s="4">
        <v>9</v>
      </c>
      <c r="I47" s="4">
        <v>1</v>
      </c>
      <c r="J47" s="4">
        <v>3</v>
      </c>
      <c r="K47" s="4">
        <v>7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353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3</v>
      </c>
      <c r="D48" s="2">
        <v>252</v>
      </c>
      <c r="E48" s="2">
        <v>68</v>
      </c>
      <c r="F48" s="2">
        <v>2</v>
      </c>
      <c r="G48" s="2">
        <v>8</v>
      </c>
      <c r="H48" s="2">
        <v>4</v>
      </c>
      <c r="I48" s="2">
        <v>0</v>
      </c>
      <c r="J48" s="2">
        <v>1</v>
      </c>
      <c r="K48" s="2">
        <v>8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7">
        <f t="shared" si="1"/>
        <v>347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2</v>
      </c>
      <c r="D49" s="2">
        <v>246</v>
      </c>
      <c r="E49" s="2">
        <v>57</v>
      </c>
      <c r="F49" s="2">
        <v>6</v>
      </c>
      <c r="G49" s="2">
        <v>11</v>
      </c>
      <c r="H49" s="2">
        <v>6</v>
      </c>
      <c r="I49" s="2">
        <v>1</v>
      </c>
      <c r="J49" s="2">
        <v>1</v>
      </c>
      <c r="K49" s="2">
        <v>9</v>
      </c>
      <c r="L49" s="2">
        <v>0</v>
      </c>
      <c r="M49" s="2">
        <v>0</v>
      </c>
      <c r="N49" s="2">
        <v>0</v>
      </c>
      <c r="O49" s="2">
        <v>0</v>
      </c>
      <c r="P49" s="2">
        <v>2</v>
      </c>
      <c r="Q49" s="47">
        <f t="shared" si="1"/>
        <v>341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4</v>
      </c>
      <c r="D50" s="2">
        <v>273</v>
      </c>
      <c r="E50" s="2">
        <v>87</v>
      </c>
      <c r="F50" s="2">
        <v>1</v>
      </c>
      <c r="G50" s="2">
        <v>5</v>
      </c>
      <c r="H50" s="2">
        <v>7</v>
      </c>
      <c r="I50" s="2">
        <v>0</v>
      </c>
      <c r="J50" s="2">
        <v>3</v>
      </c>
      <c r="K50" s="2">
        <v>5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7">
        <f t="shared" si="1"/>
        <v>386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4</v>
      </c>
      <c r="D51" s="2">
        <v>276</v>
      </c>
      <c r="E51" s="2">
        <v>68</v>
      </c>
      <c r="F51" s="2">
        <v>5</v>
      </c>
      <c r="G51" s="2">
        <v>8</v>
      </c>
      <c r="H51" s="2">
        <v>6</v>
      </c>
      <c r="I51" s="2">
        <v>1</v>
      </c>
      <c r="J51" s="2">
        <v>0</v>
      </c>
      <c r="K51" s="2">
        <v>9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7">
        <f t="shared" si="1"/>
        <v>378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8</v>
      </c>
      <c r="D52" s="2">
        <v>224</v>
      </c>
      <c r="E52" s="2">
        <v>66</v>
      </c>
      <c r="F52" s="2">
        <v>4</v>
      </c>
      <c r="G52" s="2">
        <v>10</v>
      </c>
      <c r="H52" s="2">
        <v>6</v>
      </c>
      <c r="I52" s="2">
        <v>0</v>
      </c>
      <c r="J52" s="2">
        <v>4</v>
      </c>
      <c r="K52" s="2">
        <v>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329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3</v>
      </c>
      <c r="D53" s="4">
        <v>213</v>
      </c>
      <c r="E53" s="4">
        <v>61</v>
      </c>
      <c r="F53" s="4">
        <v>4</v>
      </c>
      <c r="G53" s="4">
        <v>5</v>
      </c>
      <c r="H53" s="4">
        <v>6</v>
      </c>
      <c r="I53" s="4">
        <v>1</v>
      </c>
      <c r="J53" s="4">
        <v>5</v>
      </c>
      <c r="K53" s="4">
        <v>6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7">
        <f t="shared" si="1"/>
        <v>305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1</v>
      </c>
      <c r="D54" s="2">
        <v>184</v>
      </c>
      <c r="E54" s="2">
        <v>44</v>
      </c>
      <c r="F54" s="2">
        <v>2</v>
      </c>
      <c r="G54" s="2">
        <v>1</v>
      </c>
      <c r="H54" s="2">
        <v>1</v>
      </c>
      <c r="I54" s="2">
        <v>0</v>
      </c>
      <c r="J54" s="2">
        <v>4</v>
      </c>
      <c r="K54" s="2">
        <v>3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7">
        <f t="shared" si="1"/>
        <v>241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108</v>
      </c>
      <c r="E55" s="2">
        <v>34</v>
      </c>
      <c r="F55" s="2">
        <v>0</v>
      </c>
      <c r="G55" s="2">
        <v>1</v>
      </c>
      <c r="H55" s="2">
        <v>1</v>
      </c>
      <c r="I55" s="2">
        <v>0</v>
      </c>
      <c r="J55" s="2">
        <v>0</v>
      </c>
      <c r="K55" s="2">
        <v>2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146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114</v>
      </c>
      <c r="E56" s="2">
        <v>18</v>
      </c>
      <c r="F56" s="2">
        <v>1</v>
      </c>
      <c r="G56" s="2">
        <v>1</v>
      </c>
      <c r="H56" s="2">
        <v>2</v>
      </c>
      <c r="I56" s="2">
        <v>0</v>
      </c>
      <c r="J56" s="2">
        <v>1</v>
      </c>
      <c r="K56" s="2">
        <v>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140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75</v>
      </c>
      <c r="E57" s="2">
        <v>11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87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51</v>
      </c>
      <c r="E58" s="2">
        <v>10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4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66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2</v>
      </c>
      <c r="D59" s="6">
        <v>35</v>
      </c>
      <c r="E59" s="6">
        <v>2</v>
      </c>
      <c r="F59" s="6">
        <v>0</v>
      </c>
      <c r="G59" s="6">
        <v>0</v>
      </c>
      <c r="H59" s="6">
        <v>2</v>
      </c>
      <c r="I59" s="6">
        <v>0</v>
      </c>
      <c r="J59" s="6">
        <v>0</v>
      </c>
      <c r="K59" s="6">
        <v>2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43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133</v>
      </c>
      <c r="D61" s="65">
        <f t="shared" ref="D61:Q61" si="3">SUM(D12:D59)</f>
        <v>6173</v>
      </c>
      <c r="E61" s="65">
        <f t="shared" si="3"/>
        <v>1654</v>
      </c>
      <c r="F61" s="65">
        <f t="shared" si="3"/>
        <v>77</v>
      </c>
      <c r="G61" s="65">
        <f t="shared" si="3"/>
        <v>185</v>
      </c>
      <c r="H61" s="65">
        <f t="shared" si="3"/>
        <v>185</v>
      </c>
      <c r="I61" s="65">
        <f t="shared" si="3"/>
        <v>4</v>
      </c>
      <c r="J61" s="65">
        <f t="shared" si="3"/>
        <v>52</v>
      </c>
      <c r="K61" s="65">
        <f t="shared" si="3"/>
        <v>232</v>
      </c>
      <c r="L61" s="65">
        <f t="shared" si="3"/>
        <v>3</v>
      </c>
      <c r="M61" s="65">
        <f t="shared" si="3"/>
        <v>0</v>
      </c>
      <c r="N61" s="65">
        <f t="shared" si="3"/>
        <v>0</v>
      </c>
      <c r="O61" s="65">
        <f t="shared" si="3"/>
        <v>1</v>
      </c>
      <c r="P61" s="65">
        <f t="shared" si="3"/>
        <v>13</v>
      </c>
      <c r="Q61" s="65">
        <f t="shared" si="3"/>
        <v>8712</v>
      </c>
    </row>
    <row r="62" spans="1:17" s="53" customFormat="1" ht="15" x14ac:dyDescent="0.25">
      <c r="A62" s="95" t="s">
        <v>6</v>
      </c>
      <c r="B62" s="96"/>
      <c r="C62" s="66">
        <f>C61/$Q$61</f>
        <v>1.5266299357208447E-2</v>
      </c>
      <c r="D62" s="66">
        <f t="shared" ref="D62:P62" si="4">D61/$Q$61</f>
        <v>0.70856290174471992</v>
      </c>
      <c r="E62" s="66">
        <f t="shared" si="4"/>
        <v>0.18985307621671257</v>
      </c>
      <c r="F62" s="66">
        <f t="shared" si="4"/>
        <v>8.8383838383838381E-3</v>
      </c>
      <c r="G62" s="66">
        <f t="shared" si="4"/>
        <v>2.123507805325987E-2</v>
      </c>
      <c r="H62" s="66">
        <f t="shared" si="4"/>
        <v>2.123507805325987E-2</v>
      </c>
      <c r="I62" s="66">
        <f t="shared" si="4"/>
        <v>4.591368227731864E-4</v>
      </c>
      <c r="J62" s="66">
        <f t="shared" si="4"/>
        <v>5.9687786960514232E-3</v>
      </c>
      <c r="K62" s="66">
        <f t="shared" si="4"/>
        <v>2.6629935720844811E-2</v>
      </c>
      <c r="L62" s="66">
        <f t="shared" si="4"/>
        <v>3.4435261707988982E-4</v>
      </c>
      <c r="M62" s="66">
        <f t="shared" si="4"/>
        <v>0</v>
      </c>
      <c r="N62" s="66">
        <f t="shared" si="4"/>
        <v>0</v>
      </c>
      <c r="O62" s="66">
        <f t="shared" si="4"/>
        <v>1.147842056932966E-4</v>
      </c>
      <c r="P62" s="66">
        <f t="shared" si="4"/>
        <v>1.4921946740128558E-3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71</v>
      </c>
      <c r="D64" s="65">
        <f t="shared" ref="D64:Q64" si="5">SUM(D12:D35)</f>
        <v>2841</v>
      </c>
      <c r="E64" s="65">
        <f t="shared" si="5"/>
        <v>805</v>
      </c>
      <c r="F64" s="65">
        <f t="shared" si="5"/>
        <v>39</v>
      </c>
      <c r="G64" s="65">
        <f t="shared" si="5"/>
        <v>90</v>
      </c>
      <c r="H64" s="65">
        <f t="shared" si="5"/>
        <v>97</v>
      </c>
      <c r="I64" s="65">
        <f t="shared" si="5"/>
        <v>0</v>
      </c>
      <c r="J64" s="65">
        <f t="shared" si="5"/>
        <v>20</v>
      </c>
      <c r="K64" s="65">
        <f t="shared" si="5"/>
        <v>113</v>
      </c>
      <c r="L64" s="65">
        <f t="shared" si="5"/>
        <v>2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</v>
      </c>
      <c r="Q64" s="65">
        <f t="shared" si="5"/>
        <v>4081</v>
      </c>
    </row>
    <row r="65" spans="1:17" s="53" customFormat="1" ht="15" x14ac:dyDescent="0.25">
      <c r="A65" s="95" t="s">
        <v>6</v>
      </c>
      <c r="B65" s="96"/>
      <c r="C65" s="66">
        <f>C64/$Q$64</f>
        <v>1.7397696642979663E-2</v>
      </c>
      <c r="D65" s="66">
        <f t="shared" ref="D65:P65" si="6">D64/$Q$64</f>
        <v>0.69615290370007354</v>
      </c>
      <c r="E65" s="66">
        <f t="shared" si="6"/>
        <v>0.19725557461406518</v>
      </c>
      <c r="F65" s="66">
        <f t="shared" si="6"/>
        <v>9.5564812545944622E-3</v>
      </c>
      <c r="G65" s="66">
        <f t="shared" si="6"/>
        <v>2.2053418279833373E-2</v>
      </c>
      <c r="H65" s="66">
        <f t="shared" si="6"/>
        <v>2.3768684146042638E-2</v>
      </c>
      <c r="I65" s="66">
        <f t="shared" si="6"/>
        <v>0</v>
      </c>
      <c r="J65" s="66">
        <f t="shared" si="6"/>
        <v>4.9007596177407502E-3</v>
      </c>
      <c r="K65" s="66">
        <f t="shared" si="6"/>
        <v>2.7689291840235237E-2</v>
      </c>
      <c r="L65" s="66">
        <f t="shared" si="6"/>
        <v>4.9007596177407496E-4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7.3511394266111249E-4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62</v>
      </c>
      <c r="D67" s="65">
        <f t="shared" ref="D67:Q67" si="7">SUM(D36:D59)</f>
        <v>3332</v>
      </c>
      <c r="E67" s="65">
        <f t="shared" si="7"/>
        <v>849</v>
      </c>
      <c r="F67" s="65">
        <f t="shared" si="7"/>
        <v>38</v>
      </c>
      <c r="G67" s="65">
        <f t="shared" si="7"/>
        <v>95</v>
      </c>
      <c r="H67" s="65">
        <f t="shared" si="7"/>
        <v>88</v>
      </c>
      <c r="I67" s="65">
        <f t="shared" si="7"/>
        <v>4</v>
      </c>
      <c r="J67" s="65">
        <f t="shared" si="7"/>
        <v>32</v>
      </c>
      <c r="K67" s="65">
        <f t="shared" si="7"/>
        <v>119</v>
      </c>
      <c r="L67" s="65">
        <f t="shared" si="7"/>
        <v>1</v>
      </c>
      <c r="M67" s="65">
        <f t="shared" si="7"/>
        <v>0</v>
      </c>
      <c r="N67" s="65">
        <f t="shared" si="7"/>
        <v>0</v>
      </c>
      <c r="O67" s="65">
        <f t="shared" si="7"/>
        <v>1</v>
      </c>
      <c r="P67" s="65">
        <f t="shared" si="7"/>
        <v>10</v>
      </c>
      <c r="Q67" s="65">
        <f t="shared" si="7"/>
        <v>4631</v>
      </c>
    </row>
    <row r="68" spans="1:17" s="53" customFormat="1" ht="15" x14ac:dyDescent="0.25">
      <c r="A68" s="95" t="s">
        <v>6</v>
      </c>
      <c r="B68" s="96"/>
      <c r="C68" s="66">
        <f>C67/$Q$67</f>
        <v>1.3388037141006262E-2</v>
      </c>
      <c r="D68" s="66">
        <f t="shared" ref="D68:P68" si="8">D67/$Q$67</f>
        <v>0.71949902828762691</v>
      </c>
      <c r="E68" s="66">
        <f t="shared" si="8"/>
        <v>0.18332973439861802</v>
      </c>
      <c r="F68" s="66">
        <f t="shared" si="8"/>
        <v>8.2055711509393219E-3</v>
      </c>
      <c r="G68" s="66">
        <f t="shared" si="8"/>
        <v>2.0513927877348306E-2</v>
      </c>
      <c r="H68" s="66">
        <f t="shared" si="8"/>
        <v>1.9002375296912115E-2</v>
      </c>
      <c r="I68" s="66">
        <f t="shared" si="8"/>
        <v>8.6374433167782339E-4</v>
      </c>
      <c r="J68" s="66">
        <f t="shared" si="8"/>
        <v>6.9099546534225871E-3</v>
      </c>
      <c r="K68" s="66">
        <f t="shared" si="8"/>
        <v>2.5696393867415245E-2</v>
      </c>
      <c r="L68" s="66">
        <f t="shared" si="8"/>
        <v>2.1593608291945585E-4</v>
      </c>
      <c r="M68" s="66">
        <f t="shared" si="8"/>
        <v>0</v>
      </c>
      <c r="N68" s="66">
        <f t="shared" si="8"/>
        <v>0</v>
      </c>
      <c r="O68" s="66">
        <f t="shared" si="8"/>
        <v>2.1593608291945585E-4</v>
      </c>
      <c r="P68" s="66">
        <f t="shared" si="8"/>
        <v>2.1593608291945584E-3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66.5</v>
      </c>
      <c r="D70" s="65">
        <f t="shared" ref="D70:Q70" si="9">D61/2</f>
        <v>3086.5</v>
      </c>
      <c r="E70" s="65">
        <f t="shared" si="9"/>
        <v>827</v>
      </c>
      <c r="F70" s="65">
        <f t="shared" si="9"/>
        <v>38.5</v>
      </c>
      <c r="G70" s="65">
        <f t="shared" si="9"/>
        <v>92.5</v>
      </c>
      <c r="H70" s="65">
        <f t="shared" si="9"/>
        <v>92.5</v>
      </c>
      <c r="I70" s="65">
        <f t="shared" si="9"/>
        <v>2</v>
      </c>
      <c r="J70" s="65">
        <f t="shared" si="9"/>
        <v>26</v>
      </c>
      <c r="K70" s="65">
        <f t="shared" si="9"/>
        <v>116</v>
      </c>
      <c r="L70" s="65">
        <f t="shared" si="9"/>
        <v>1.5</v>
      </c>
      <c r="M70" s="65">
        <f t="shared" si="9"/>
        <v>0</v>
      </c>
      <c r="N70" s="65">
        <f t="shared" si="9"/>
        <v>0</v>
      </c>
      <c r="O70" s="65">
        <f t="shared" si="9"/>
        <v>0.5</v>
      </c>
      <c r="P70" s="65">
        <f t="shared" si="9"/>
        <v>6.5</v>
      </c>
      <c r="Q70" s="65">
        <f t="shared" si="9"/>
        <v>4356</v>
      </c>
    </row>
    <row r="71" spans="1:17" s="53" customFormat="1" ht="15" x14ac:dyDescent="0.25">
      <c r="A71" s="95" t="s">
        <v>6</v>
      </c>
      <c r="B71" s="96"/>
      <c r="C71" s="66">
        <f>C70/$Q$70</f>
        <v>1.5266299357208447E-2</v>
      </c>
      <c r="D71" s="66">
        <f t="shared" ref="D71:P71" si="10">D70/$Q$70</f>
        <v>0.70856290174471992</v>
      </c>
      <c r="E71" s="66">
        <f t="shared" si="10"/>
        <v>0.18985307621671257</v>
      </c>
      <c r="F71" s="66">
        <f t="shared" si="10"/>
        <v>8.8383838383838381E-3</v>
      </c>
      <c r="G71" s="66">
        <f t="shared" si="10"/>
        <v>2.123507805325987E-2</v>
      </c>
      <c r="H71" s="66">
        <f t="shared" si="10"/>
        <v>2.123507805325987E-2</v>
      </c>
      <c r="I71" s="66">
        <f t="shared" si="10"/>
        <v>4.591368227731864E-4</v>
      </c>
      <c r="J71" s="66">
        <f t="shared" si="10"/>
        <v>5.9687786960514232E-3</v>
      </c>
      <c r="K71" s="66">
        <f t="shared" si="10"/>
        <v>2.6629935720844811E-2</v>
      </c>
      <c r="L71" s="66">
        <f t="shared" si="10"/>
        <v>3.4435261707988982E-4</v>
      </c>
      <c r="M71" s="66">
        <f t="shared" si="10"/>
        <v>0</v>
      </c>
      <c r="N71" s="66">
        <f t="shared" si="10"/>
        <v>0</v>
      </c>
      <c r="O71" s="66">
        <f t="shared" si="10"/>
        <v>1.147842056932966E-4</v>
      </c>
      <c r="P71" s="66">
        <f t="shared" si="10"/>
        <v>1.4921946740128558E-3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1032-2225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#629502D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NC 410 (Brown Street)</v>
      </c>
      <c r="C4" s="97"/>
      <c r="D4" s="97"/>
      <c r="F4" s="99" t="s">
        <v>19</v>
      </c>
      <c r="G4" s="99"/>
      <c r="H4" s="112" t="str">
        <f>'48 Hours (speed)'!O4</f>
        <v>629502D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20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 t="str">
        <f>'48 Hours (speed)'!H2</f>
        <v>N/A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55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23</v>
      </c>
      <c r="F12" s="2">
        <f>SUM('48 Hours - NB  (volume &amp; class)'!F12:I12)</f>
        <v>4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27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18</v>
      </c>
      <c r="F13" s="2">
        <f>SUM('48 Hours - NB  (volume &amp; class)'!F13:I13)</f>
        <v>2</v>
      </c>
      <c r="G13" s="2">
        <f>SUM('48 Hours - NB  (volume &amp; class)'!J13:L13)</f>
        <v>2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22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13</v>
      </c>
      <c r="F14" s="2">
        <f>SUM('48 Hours - NB  (volume &amp; class)'!F14:I14)</f>
        <v>3</v>
      </c>
      <c r="G14" s="2">
        <f>SUM('48 Hours - NB  (volume &amp; class)'!J14:L14)</f>
        <v>3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19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19</v>
      </c>
      <c r="F15" s="2">
        <f>SUM('48 Hours - NB  (volume &amp; class)'!F15:I15)</f>
        <v>8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27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26</v>
      </c>
      <c r="F16" s="2">
        <f>SUM('48 Hours - NB  (volume &amp; class)'!F16:I16)</f>
        <v>3</v>
      </c>
      <c r="G16" s="2">
        <f>SUM('48 Hours - NB  (volume &amp; class)'!J16:L16)</f>
        <v>6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35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69</v>
      </c>
      <c r="F17" s="2">
        <f>SUM('48 Hours - NB  (volume &amp; class)'!F17:I17)</f>
        <v>8</v>
      </c>
      <c r="G17" s="2">
        <f>SUM('48 Hours - NB  (volume &amp; class)'!J17:L17)</f>
        <v>6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83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120</v>
      </c>
      <c r="F18" s="2">
        <f>SUM('48 Hours - NB  (volume &amp; class)'!F18:I18)</f>
        <v>14</v>
      </c>
      <c r="G18" s="2">
        <f>SUM('48 Hours - NB  (volume &amp; class)'!J18:L18)</f>
        <v>5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139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241</v>
      </c>
      <c r="F19" s="2">
        <f>SUM('48 Hours - NB  (volume &amp; class)'!F19:I19)</f>
        <v>18</v>
      </c>
      <c r="G19" s="2">
        <f>SUM('48 Hours - NB  (volume &amp; class)'!J19:L19)</f>
        <v>6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265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229</v>
      </c>
      <c r="F20" s="2">
        <f>SUM('48 Hours - NB  (volume &amp; class)'!F20:I20)</f>
        <v>17</v>
      </c>
      <c r="G20" s="2">
        <f>SUM('48 Hours - NB  (volume &amp; class)'!J20:L20)</f>
        <v>7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253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228</v>
      </c>
      <c r="F21" s="2">
        <f>SUM('48 Hours - NB  (volume &amp; class)'!F21:I21)</f>
        <v>17</v>
      </c>
      <c r="G21" s="2">
        <f>SUM('48 Hours - NB  (volume &amp; class)'!J21:L21)</f>
        <v>11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256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244</v>
      </c>
      <c r="F22" s="2">
        <f>SUM('48 Hours - NB  (volume &amp; class)'!F22:I22)</f>
        <v>10</v>
      </c>
      <c r="G22" s="2">
        <f>SUM('48 Hours - NB  (volume &amp; class)'!J22:L22)</f>
        <v>12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266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287</v>
      </c>
      <c r="F23" s="2">
        <f>SUM('48 Hours - NB  (volume &amp; class)'!F23:I23)</f>
        <v>14</v>
      </c>
      <c r="G23" s="2">
        <f>SUM('48 Hours - NB  (volume &amp; class)'!J23:L23)</f>
        <v>13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314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311</v>
      </c>
      <c r="F24" s="2">
        <f>SUM('48 Hours - NB  (volume &amp; class)'!F24:I24)</f>
        <v>13</v>
      </c>
      <c r="G24" s="2">
        <f>SUM('48 Hours - NB  (volume &amp; class)'!J24:L24)</f>
        <v>8</v>
      </c>
      <c r="H24" s="2">
        <f>SUM('48 Hours - NB  (volume &amp; class)'!M24:O24)</f>
        <v>0</v>
      </c>
      <c r="I24" s="2">
        <f>'48 Hours - NB  (volume &amp; class)'!P24</f>
        <v>2</v>
      </c>
      <c r="J24" s="62">
        <f t="shared" si="1"/>
        <v>334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247</v>
      </c>
      <c r="F25" s="2">
        <f>SUM('48 Hours - NB  (volume &amp; class)'!F25:I25)</f>
        <v>11</v>
      </c>
      <c r="G25" s="2">
        <f>SUM('48 Hours - NB  (volume &amp; class)'!J25:L25)</f>
        <v>6</v>
      </c>
      <c r="H25" s="2">
        <f>SUM('48 Hours - NB  (volume &amp; class)'!M25:O25)</f>
        <v>0</v>
      </c>
      <c r="I25" s="2">
        <f>'48 Hours - NB  (volume &amp; class)'!P25</f>
        <v>1</v>
      </c>
      <c r="J25" s="62">
        <f t="shared" si="1"/>
        <v>265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259</v>
      </c>
      <c r="F26" s="2">
        <f>SUM('48 Hours - NB  (volume &amp; class)'!F26:I26)</f>
        <v>11</v>
      </c>
      <c r="G26" s="2">
        <f>SUM('48 Hours - NB  (volume &amp; class)'!J26:L26)</f>
        <v>8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278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247</v>
      </c>
      <c r="F27" s="2">
        <f>SUM('48 Hours - NB  (volume &amp; class)'!F27:I27)</f>
        <v>10</v>
      </c>
      <c r="G27" s="2">
        <f>SUM('48 Hours - NB  (volume &amp; class)'!J27:L27)</f>
        <v>10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267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255</v>
      </c>
      <c r="F28" s="2">
        <f>SUM('48 Hours - NB  (volume &amp; class)'!F28:I28)</f>
        <v>16</v>
      </c>
      <c r="G28" s="2">
        <f>SUM('48 Hours - NB  (volume &amp; class)'!J28:L28)</f>
        <v>10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281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243</v>
      </c>
      <c r="F29" s="2">
        <f>SUM('48 Hours - NB  (volume &amp; class)'!F29:I29)</f>
        <v>14</v>
      </c>
      <c r="G29" s="2">
        <f>SUM('48 Hours - NB  (volume &amp; class)'!J29:L29)</f>
        <v>6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263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239</v>
      </c>
      <c r="F30" s="2">
        <f>SUM('48 Hours - NB  (volume &amp; class)'!F30:I30)</f>
        <v>13</v>
      </c>
      <c r="G30" s="2">
        <f>SUM('48 Hours - NB  (volume &amp; class)'!J30:L30)</f>
        <v>6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258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150</v>
      </c>
      <c r="F31" s="2">
        <f>SUM('48 Hours - NB  (volume &amp; class)'!F31:I31)</f>
        <v>7</v>
      </c>
      <c r="G31" s="2">
        <f>SUM('48 Hours - NB  (volume &amp; class)'!J31:L31)</f>
        <v>3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160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97</v>
      </c>
      <c r="F32" s="2">
        <f>SUM('48 Hours - NB  (volume &amp; class)'!F32:I32)</f>
        <v>3</v>
      </c>
      <c r="G32" s="2">
        <f>SUM('48 Hours - NB  (volume &amp; class)'!J32:L32)</f>
        <v>3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103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70</v>
      </c>
      <c r="F33" s="2">
        <f>SUM('48 Hours - NB  (volume &amp; class)'!F33:I33)</f>
        <v>5</v>
      </c>
      <c r="G33" s="2">
        <f>SUM('48 Hours - NB  (volume &amp; class)'!J33:L33)</f>
        <v>2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77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52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52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30</v>
      </c>
      <c r="F35" s="2">
        <f>SUM('48 Hours - NB  (volume &amp; class)'!F35:I35)</f>
        <v>5</v>
      </c>
      <c r="G35" s="2">
        <f>SUM('48 Hours - NB  (volume &amp; class)'!J35:L35)</f>
        <v>2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37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21</v>
      </c>
      <c r="F36" s="2">
        <f>SUM('48 Hours - NB  (volume &amp; class)'!F36:I36)</f>
        <v>2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23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14</v>
      </c>
      <c r="F37" s="2">
        <f>SUM('48 Hours - NB  (volume &amp; class)'!F37:I37)</f>
        <v>1</v>
      </c>
      <c r="G37" s="2">
        <f>SUM('48 Hours - NB  (volume &amp; class)'!J37:L37)</f>
        <v>2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17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14</v>
      </c>
      <c r="F38" s="2">
        <f>SUM('48 Hours - NB  (volume &amp; class)'!F38:I38)</f>
        <v>5</v>
      </c>
      <c r="G38" s="2">
        <f>SUM('48 Hours - NB  (volume &amp; class)'!J38:L38)</f>
        <v>1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20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20</v>
      </c>
      <c r="F39" s="2">
        <f>SUM('48 Hours - NB  (volume &amp; class)'!F39:I39)</f>
        <v>4</v>
      </c>
      <c r="G39" s="2">
        <f>SUM('48 Hours - NB  (volume &amp; class)'!J39:L39)</f>
        <v>2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26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25</v>
      </c>
      <c r="F40" s="2">
        <f>SUM('48 Hours - NB  (volume &amp; class)'!F40:I40)</f>
        <v>5</v>
      </c>
      <c r="G40" s="2">
        <f>SUM('48 Hours - NB  (volume &amp; class)'!J40:L40)</f>
        <v>9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39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73</v>
      </c>
      <c r="F41" s="2">
        <f>SUM('48 Hours - NB  (volume &amp; class)'!F41:I41)</f>
        <v>11</v>
      </c>
      <c r="G41" s="2">
        <f>SUM('48 Hours - NB  (volume &amp; class)'!J41:L41)</f>
        <v>1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85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148</v>
      </c>
      <c r="F42" s="2">
        <f>SUM('48 Hours - NB  (volume &amp; class)'!F42:I42)</f>
        <v>14</v>
      </c>
      <c r="G42" s="2">
        <f>SUM('48 Hours - NB  (volume &amp; class)'!J42:L42)</f>
        <v>7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169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237</v>
      </c>
      <c r="F43" s="2">
        <f>SUM('48 Hours - NB  (volume &amp; class)'!F43:I43)</f>
        <v>17</v>
      </c>
      <c r="G43" s="2">
        <f>SUM('48 Hours - NB  (volume &amp; class)'!J43:L43)</f>
        <v>12</v>
      </c>
      <c r="H43" s="2">
        <f>SUM('48 Hours - NB  (volume &amp; class)'!M43:O43)</f>
        <v>0</v>
      </c>
      <c r="I43" s="2">
        <f>'48 Hours - NB  (volume &amp; class)'!P43</f>
        <v>2</v>
      </c>
      <c r="J43" s="62">
        <f t="shared" si="1"/>
        <v>268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241</v>
      </c>
      <c r="F44" s="2">
        <f>SUM('48 Hours - NB  (volume &amp; class)'!F44:I44)</f>
        <v>8</v>
      </c>
      <c r="G44" s="2">
        <f>SUM('48 Hours - NB  (volume &amp; class)'!J44:L44)</f>
        <v>5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254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267</v>
      </c>
      <c r="F45" s="2">
        <f>SUM('48 Hours - NB  (volume &amp; class)'!F45:I45)</f>
        <v>8</v>
      </c>
      <c r="G45" s="2">
        <f>SUM('48 Hours - NB  (volume &amp; class)'!J45:L45)</f>
        <v>9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284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254</v>
      </c>
      <c r="F46" s="2">
        <f>SUM('48 Hours - NB  (volume &amp; class)'!F46:I46)</f>
        <v>11</v>
      </c>
      <c r="G46" s="2">
        <f>SUM('48 Hours - NB  (volume &amp; class)'!J46:L46)</f>
        <v>17</v>
      </c>
      <c r="H46" s="2">
        <f>SUM('48 Hours - NB  (volume &amp; class)'!M46:O46)</f>
        <v>1</v>
      </c>
      <c r="I46" s="2">
        <f>'48 Hours - NB  (volume &amp; class)'!P46</f>
        <v>1</v>
      </c>
      <c r="J46" s="62">
        <f t="shared" si="1"/>
        <v>284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325</v>
      </c>
      <c r="F47" s="2">
        <f>SUM('48 Hours - NB  (volume &amp; class)'!F47:I47)</f>
        <v>18</v>
      </c>
      <c r="G47" s="2">
        <f>SUM('48 Hours - NB  (volume &amp; class)'!J47:L47)</f>
        <v>10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353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323</v>
      </c>
      <c r="F48" s="2">
        <f>SUM('48 Hours - NB  (volume &amp; class)'!F48:I48)</f>
        <v>14</v>
      </c>
      <c r="G48" s="2">
        <f>SUM('48 Hours - NB  (volume &amp; class)'!J48:L48)</f>
        <v>9</v>
      </c>
      <c r="H48" s="2">
        <f>SUM('48 Hours - NB  (volume &amp; class)'!M48:O48)</f>
        <v>0</v>
      </c>
      <c r="I48" s="2">
        <f>'48 Hours - NB  (volume &amp; class)'!P48</f>
        <v>1</v>
      </c>
      <c r="J48" s="62">
        <f t="shared" si="1"/>
        <v>347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305</v>
      </c>
      <c r="F49" s="2">
        <f>SUM('48 Hours - NB  (volume &amp; class)'!F49:I49)</f>
        <v>24</v>
      </c>
      <c r="G49" s="2">
        <f>SUM('48 Hours - NB  (volume &amp; class)'!J49:L49)</f>
        <v>10</v>
      </c>
      <c r="H49" s="2">
        <f>SUM('48 Hours - NB  (volume &amp; class)'!M49:O49)</f>
        <v>0</v>
      </c>
      <c r="I49" s="2">
        <f>'48 Hours - NB  (volume &amp; class)'!P49</f>
        <v>2</v>
      </c>
      <c r="J49" s="62">
        <f t="shared" si="1"/>
        <v>341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364</v>
      </c>
      <c r="F50" s="2">
        <f>SUM('48 Hours - NB  (volume &amp; class)'!F50:I50)</f>
        <v>13</v>
      </c>
      <c r="G50" s="2">
        <f>SUM('48 Hours - NB  (volume &amp; class)'!J50:L50)</f>
        <v>8</v>
      </c>
      <c r="H50" s="2">
        <f>SUM('48 Hours - NB  (volume &amp; class)'!M50:O50)</f>
        <v>0</v>
      </c>
      <c r="I50" s="2">
        <f>'48 Hours - NB  (volume &amp; class)'!P50</f>
        <v>1</v>
      </c>
      <c r="J50" s="62">
        <f t="shared" si="1"/>
        <v>386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348</v>
      </c>
      <c r="F51" s="2">
        <f>SUM('48 Hours - NB  (volume &amp; class)'!F51:I51)</f>
        <v>20</v>
      </c>
      <c r="G51" s="2">
        <f>SUM('48 Hours - NB  (volume &amp; class)'!J51:L51)</f>
        <v>9</v>
      </c>
      <c r="H51" s="2">
        <f>SUM('48 Hours - NB  (volume &amp; class)'!M51:O51)</f>
        <v>0</v>
      </c>
      <c r="I51" s="2">
        <f>'48 Hours - NB  (volume &amp; class)'!P51</f>
        <v>1</v>
      </c>
      <c r="J51" s="62">
        <f t="shared" si="1"/>
        <v>378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298</v>
      </c>
      <c r="F52" s="2">
        <f>SUM('48 Hours - NB  (volume &amp; class)'!F52:I52)</f>
        <v>20</v>
      </c>
      <c r="G52" s="2">
        <f>SUM('48 Hours - NB  (volume &amp; class)'!J52:L52)</f>
        <v>11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329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277</v>
      </c>
      <c r="F53" s="2">
        <f>SUM('48 Hours - NB  (volume &amp; class)'!F53:I53)</f>
        <v>16</v>
      </c>
      <c r="G53" s="2">
        <f>SUM('48 Hours - NB  (volume &amp; class)'!J53:L53)</f>
        <v>11</v>
      </c>
      <c r="H53" s="2">
        <f>SUM('48 Hours - NB  (volume &amp; class)'!M53:O53)</f>
        <v>0</v>
      </c>
      <c r="I53" s="2">
        <f>'48 Hours - NB  (volume &amp; class)'!P53</f>
        <v>1</v>
      </c>
      <c r="J53" s="62">
        <f t="shared" si="1"/>
        <v>305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229</v>
      </c>
      <c r="F54" s="2">
        <f>SUM('48 Hours - NB  (volume &amp; class)'!F54:I54)</f>
        <v>4</v>
      </c>
      <c r="G54" s="2">
        <f>SUM('48 Hours - NB  (volume &amp; class)'!J54:L54)</f>
        <v>7</v>
      </c>
      <c r="H54" s="2">
        <f>SUM('48 Hours - NB  (volume &amp; class)'!M54:O54)</f>
        <v>0</v>
      </c>
      <c r="I54" s="2">
        <f>'48 Hours - NB  (volume &amp; class)'!P54</f>
        <v>1</v>
      </c>
      <c r="J54" s="62">
        <f t="shared" si="1"/>
        <v>241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142</v>
      </c>
      <c r="F55" s="2">
        <f>SUM('48 Hours - NB  (volume &amp; class)'!F55:I55)</f>
        <v>2</v>
      </c>
      <c r="G55" s="2">
        <f>SUM('48 Hours - NB  (volume &amp; class)'!J55:L55)</f>
        <v>2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146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132</v>
      </c>
      <c r="F56" s="2">
        <f>SUM('48 Hours - NB  (volume &amp; class)'!F56:I56)</f>
        <v>4</v>
      </c>
      <c r="G56" s="2">
        <f>SUM('48 Hours - NB  (volume &amp; class)'!J56:L56)</f>
        <v>4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140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86</v>
      </c>
      <c r="F57" s="2">
        <f>SUM('48 Hours - NB  (volume &amp; class)'!F57:I57)</f>
        <v>1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87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61</v>
      </c>
      <c r="F58" s="2">
        <f>SUM('48 Hours - NB  (volume &amp; class)'!F58:I58)</f>
        <v>1</v>
      </c>
      <c r="G58" s="2">
        <f>SUM('48 Hours - NB  (volume &amp; class)'!J58:L58)</f>
        <v>4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66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39</v>
      </c>
      <c r="F59" s="6">
        <f>SUM('48 Hours - NB  (volume &amp; class)'!F59:I59)</f>
        <v>2</v>
      </c>
      <c r="G59" s="6">
        <f>SUM('48 Hours - NB  (volume &amp; class)'!J59:L59)</f>
        <v>2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43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5" t="s">
        <v>5</v>
      </c>
      <c r="D61" s="96"/>
      <c r="E61" s="65">
        <f>SUM(E12:E59)</f>
        <v>7960</v>
      </c>
      <c r="F61" s="65">
        <f t="shared" ref="F61:J61" si="3">SUM(F12:F59)</f>
        <v>451</v>
      </c>
      <c r="G61" s="65">
        <f t="shared" si="3"/>
        <v>287</v>
      </c>
      <c r="H61" s="65">
        <f t="shared" si="3"/>
        <v>1</v>
      </c>
      <c r="I61" s="65">
        <f t="shared" si="3"/>
        <v>13</v>
      </c>
      <c r="J61" s="65">
        <f t="shared" si="3"/>
        <v>8712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5" t="s">
        <v>6</v>
      </c>
      <c r="D62" s="96"/>
      <c r="E62" s="66">
        <f>E61/$J$61</f>
        <v>0.91368227731864093</v>
      </c>
      <c r="F62" s="66">
        <f t="shared" ref="F62:I62" si="4">F61/$J$61</f>
        <v>5.1767676767676768E-2</v>
      </c>
      <c r="G62" s="66">
        <f t="shared" si="4"/>
        <v>3.2943067033976127E-2</v>
      </c>
      <c r="H62" s="66">
        <f t="shared" si="4"/>
        <v>1.147842056932966E-4</v>
      </c>
      <c r="I62" s="66">
        <f t="shared" si="4"/>
        <v>1.4921946740128558E-3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5" t="s">
        <v>15</v>
      </c>
      <c r="D64" s="96"/>
      <c r="E64" s="65">
        <f>SUM(E12:E35)</f>
        <v>3717</v>
      </c>
      <c r="F64" s="65">
        <f t="shared" ref="F64:I64" si="5">SUM(F12:F35)</f>
        <v>226</v>
      </c>
      <c r="G64" s="65">
        <f t="shared" si="5"/>
        <v>135</v>
      </c>
      <c r="H64" s="65">
        <f t="shared" si="5"/>
        <v>0</v>
      </c>
      <c r="I64" s="65">
        <f t="shared" si="5"/>
        <v>3</v>
      </c>
      <c r="J64" s="65">
        <f>SUM(J12:J35)</f>
        <v>4081</v>
      </c>
    </row>
    <row r="65" spans="3:10" s="53" customFormat="1" ht="15" x14ac:dyDescent="0.25">
      <c r="C65" s="95" t="s">
        <v>6</v>
      </c>
      <c r="D65" s="96"/>
      <c r="E65" s="66">
        <f>E64/$J$64</f>
        <v>0.91080617495711835</v>
      </c>
      <c r="F65" s="66">
        <f t="shared" ref="F65:I65" si="6">F64/$J$64</f>
        <v>5.5378583680470474E-2</v>
      </c>
      <c r="G65" s="66">
        <f t="shared" si="6"/>
        <v>3.3080127419750062E-2</v>
      </c>
      <c r="H65" s="66">
        <f t="shared" si="6"/>
        <v>0</v>
      </c>
      <c r="I65" s="66">
        <f t="shared" si="6"/>
        <v>7.3511394266111249E-4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4243</v>
      </c>
      <c r="F67" s="65">
        <f t="shared" ref="F67:J67" si="7">SUM(F36:F59)</f>
        <v>225</v>
      </c>
      <c r="G67" s="65">
        <f t="shared" si="7"/>
        <v>152</v>
      </c>
      <c r="H67" s="65">
        <f t="shared" si="7"/>
        <v>1</v>
      </c>
      <c r="I67" s="65">
        <f t="shared" si="7"/>
        <v>10</v>
      </c>
      <c r="J67" s="65">
        <f t="shared" si="7"/>
        <v>4631</v>
      </c>
    </row>
    <row r="68" spans="3:10" s="53" customFormat="1" ht="15" x14ac:dyDescent="0.25">
      <c r="C68" s="95" t="s">
        <v>6</v>
      </c>
      <c r="D68" s="96"/>
      <c r="E68" s="66">
        <f>E67/$J$67</f>
        <v>0.91621679982725113</v>
      </c>
      <c r="F68" s="66">
        <f t="shared" ref="F68:I68" si="8">F67/$J$67</f>
        <v>4.8585618656877563E-2</v>
      </c>
      <c r="G68" s="66">
        <f t="shared" si="8"/>
        <v>3.2822284603757287E-2</v>
      </c>
      <c r="H68" s="66">
        <f t="shared" si="8"/>
        <v>2.1593608291945585E-4</v>
      </c>
      <c r="I68" s="66">
        <f t="shared" si="8"/>
        <v>2.1593608291945584E-3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3980</v>
      </c>
      <c r="F70" s="65">
        <f t="shared" ref="F70:J70" si="9">F61/2</f>
        <v>225.5</v>
      </c>
      <c r="G70" s="65">
        <f t="shared" si="9"/>
        <v>143.5</v>
      </c>
      <c r="H70" s="65">
        <f t="shared" si="9"/>
        <v>0.5</v>
      </c>
      <c r="I70" s="65">
        <f t="shared" si="9"/>
        <v>6.5</v>
      </c>
      <c r="J70" s="65">
        <f t="shared" si="9"/>
        <v>4356</v>
      </c>
    </row>
    <row r="71" spans="3:10" s="53" customFormat="1" ht="15" x14ac:dyDescent="0.25">
      <c r="C71" s="95" t="s">
        <v>6</v>
      </c>
      <c r="D71" s="96"/>
      <c r="E71" s="66">
        <f>E70/$J$70</f>
        <v>0.91368227731864093</v>
      </c>
      <c r="F71" s="66">
        <f t="shared" ref="F71:I71" si="10">F70/$J$70</f>
        <v>5.1767676767676768E-2</v>
      </c>
      <c r="G71" s="66">
        <f t="shared" si="10"/>
        <v>3.2943067033976127E-2</v>
      </c>
      <c r="H71" s="66">
        <f t="shared" si="10"/>
        <v>1.147842056932966E-4</v>
      </c>
      <c r="I71" s="66">
        <f t="shared" si="10"/>
        <v>1.4921946740128558E-3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34" zoomScaleNormal="100" workbookViewId="0">
      <selection activeCell="G51" sqref="G51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(speed)'!B1:D1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1032-2225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#629502D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NC 410 (Brown Street)</v>
      </c>
      <c r="C4" s="97"/>
      <c r="D4" s="97"/>
      <c r="H4" s="99" t="s">
        <v>19</v>
      </c>
      <c r="I4" s="99"/>
      <c r="J4" s="99"/>
      <c r="K4" s="98" t="str">
        <f>'48 Hours (speed)'!O4</f>
        <v>629502D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20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 t="str">
        <f>'48 Hours (speed)'!H2</f>
        <v>N/A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2</v>
      </c>
      <c r="D12" s="2">
        <v>26</v>
      </c>
      <c r="E12" s="2">
        <v>5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35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3</v>
      </c>
      <c r="D13" s="2">
        <v>23</v>
      </c>
      <c r="E13" s="2">
        <v>2</v>
      </c>
      <c r="F13" s="2">
        <v>0</v>
      </c>
      <c r="G13" s="2">
        <v>1</v>
      </c>
      <c r="H13" s="2">
        <v>1</v>
      </c>
      <c r="I13" s="2">
        <v>0</v>
      </c>
      <c r="J13" s="2">
        <v>0</v>
      </c>
      <c r="K13" s="2">
        <v>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33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2</v>
      </c>
      <c r="D14" s="2">
        <v>16</v>
      </c>
      <c r="E14" s="2">
        <v>0</v>
      </c>
      <c r="F14" s="2">
        <v>0</v>
      </c>
      <c r="G14" s="2">
        <v>1</v>
      </c>
      <c r="H14" s="2">
        <v>1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1</v>
      </c>
      <c r="Q14" s="47">
        <f t="shared" si="1"/>
        <v>22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3</v>
      </c>
      <c r="D15" s="2">
        <v>7</v>
      </c>
      <c r="E15" s="2">
        <v>1</v>
      </c>
      <c r="F15" s="2">
        <v>0</v>
      </c>
      <c r="G15" s="2">
        <v>0</v>
      </c>
      <c r="H15" s="2">
        <v>3</v>
      </c>
      <c r="I15" s="2">
        <v>0</v>
      </c>
      <c r="J15" s="2">
        <v>1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15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2</v>
      </c>
      <c r="D16" s="2">
        <v>14</v>
      </c>
      <c r="E16" s="2">
        <v>2</v>
      </c>
      <c r="F16" s="2">
        <v>1</v>
      </c>
      <c r="G16" s="2">
        <v>0</v>
      </c>
      <c r="H16" s="2">
        <v>2</v>
      </c>
      <c r="I16" s="2">
        <v>0</v>
      </c>
      <c r="J16" s="2">
        <v>0</v>
      </c>
      <c r="K16" s="2">
        <v>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1</v>
      </c>
      <c r="D17" s="2">
        <v>15</v>
      </c>
      <c r="E17" s="2">
        <v>9</v>
      </c>
      <c r="F17" s="2">
        <v>0</v>
      </c>
      <c r="G17" s="2">
        <v>1</v>
      </c>
      <c r="H17" s="2">
        <v>1</v>
      </c>
      <c r="I17" s="2">
        <v>0</v>
      </c>
      <c r="J17" s="2">
        <v>0</v>
      </c>
      <c r="K17" s="2">
        <v>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31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5</v>
      </c>
      <c r="D18" s="2">
        <v>57</v>
      </c>
      <c r="E18" s="2">
        <v>22</v>
      </c>
      <c r="F18" s="2">
        <v>6</v>
      </c>
      <c r="G18" s="2">
        <v>5</v>
      </c>
      <c r="H18" s="2">
        <v>4</v>
      </c>
      <c r="I18" s="2">
        <v>0</v>
      </c>
      <c r="J18" s="2">
        <v>1</v>
      </c>
      <c r="K18" s="2">
        <v>6</v>
      </c>
      <c r="L18" s="2">
        <v>0</v>
      </c>
      <c r="M18" s="2">
        <v>0</v>
      </c>
      <c r="N18" s="2">
        <v>0</v>
      </c>
      <c r="O18" s="2">
        <v>0</v>
      </c>
      <c r="P18" s="2">
        <v>2</v>
      </c>
      <c r="Q18" s="47">
        <f t="shared" si="1"/>
        <v>108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5</v>
      </c>
      <c r="D19" s="2">
        <v>114</v>
      </c>
      <c r="E19" s="2">
        <v>45</v>
      </c>
      <c r="F19" s="2">
        <v>4</v>
      </c>
      <c r="G19" s="2">
        <v>5</v>
      </c>
      <c r="H19" s="2">
        <v>4</v>
      </c>
      <c r="I19" s="2">
        <v>0</v>
      </c>
      <c r="J19" s="2">
        <v>1</v>
      </c>
      <c r="K19" s="2">
        <v>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187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5</v>
      </c>
      <c r="D20" s="2">
        <v>126</v>
      </c>
      <c r="E20" s="2">
        <v>54</v>
      </c>
      <c r="F20" s="2">
        <v>3</v>
      </c>
      <c r="G20" s="2">
        <v>9</v>
      </c>
      <c r="H20" s="2">
        <v>5</v>
      </c>
      <c r="I20" s="2">
        <v>0</v>
      </c>
      <c r="J20" s="2">
        <v>3</v>
      </c>
      <c r="K20" s="2">
        <v>12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217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7</v>
      </c>
      <c r="D21" s="2">
        <v>143</v>
      </c>
      <c r="E21" s="2">
        <v>65</v>
      </c>
      <c r="F21" s="2">
        <v>6</v>
      </c>
      <c r="G21" s="2">
        <v>7</v>
      </c>
      <c r="H21" s="2">
        <v>7</v>
      </c>
      <c r="I21" s="2">
        <v>0</v>
      </c>
      <c r="J21" s="2">
        <v>2</v>
      </c>
      <c r="K21" s="2">
        <v>11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7">
        <f t="shared" si="1"/>
        <v>249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6</v>
      </c>
      <c r="D22" s="2">
        <v>160</v>
      </c>
      <c r="E22" s="2">
        <v>62</v>
      </c>
      <c r="F22" s="2">
        <v>3</v>
      </c>
      <c r="G22" s="2">
        <v>6</v>
      </c>
      <c r="H22" s="2">
        <v>5</v>
      </c>
      <c r="I22" s="2">
        <v>0</v>
      </c>
      <c r="J22" s="2">
        <v>3</v>
      </c>
      <c r="K22" s="2">
        <v>17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7">
        <f t="shared" si="1"/>
        <v>263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6</v>
      </c>
      <c r="D23" s="2">
        <v>214</v>
      </c>
      <c r="E23" s="2">
        <v>62</v>
      </c>
      <c r="F23" s="2">
        <v>0</v>
      </c>
      <c r="G23" s="2">
        <v>11</v>
      </c>
      <c r="H23" s="2">
        <v>3</v>
      </c>
      <c r="I23" s="2">
        <v>0</v>
      </c>
      <c r="J23" s="2">
        <v>2</v>
      </c>
      <c r="K23" s="2">
        <v>16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314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5</v>
      </c>
      <c r="D24" s="2">
        <v>204</v>
      </c>
      <c r="E24" s="2">
        <v>64</v>
      </c>
      <c r="F24" s="2">
        <v>2</v>
      </c>
      <c r="G24" s="2">
        <v>7</v>
      </c>
      <c r="H24" s="2">
        <v>4</v>
      </c>
      <c r="I24" s="2">
        <v>0</v>
      </c>
      <c r="J24" s="2">
        <v>3</v>
      </c>
      <c r="K24" s="2">
        <v>3</v>
      </c>
      <c r="L24" s="2">
        <v>0</v>
      </c>
      <c r="M24" s="2">
        <v>0</v>
      </c>
      <c r="N24" s="2">
        <v>0</v>
      </c>
      <c r="O24" s="2">
        <v>0</v>
      </c>
      <c r="P24" s="2">
        <v>1</v>
      </c>
      <c r="Q24" s="47">
        <f t="shared" si="1"/>
        <v>293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2</v>
      </c>
      <c r="D25" s="2">
        <v>222</v>
      </c>
      <c r="E25" s="2">
        <v>58</v>
      </c>
      <c r="F25" s="2">
        <v>3</v>
      </c>
      <c r="G25" s="2">
        <v>6</v>
      </c>
      <c r="H25" s="2">
        <v>2</v>
      </c>
      <c r="I25" s="2">
        <v>0</v>
      </c>
      <c r="J25" s="2">
        <v>2</v>
      </c>
      <c r="K25" s="2">
        <v>11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306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2</v>
      </c>
      <c r="D26" s="2">
        <v>235</v>
      </c>
      <c r="E26" s="2">
        <v>67</v>
      </c>
      <c r="F26" s="2">
        <v>1</v>
      </c>
      <c r="G26" s="2">
        <v>7</v>
      </c>
      <c r="H26" s="2">
        <v>1</v>
      </c>
      <c r="I26" s="2">
        <v>0</v>
      </c>
      <c r="J26" s="2">
        <v>1</v>
      </c>
      <c r="K26" s="2">
        <v>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321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6</v>
      </c>
      <c r="D27" s="2">
        <v>324</v>
      </c>
      <c r="E27" s="2">
        <v>80</v>
      </c>
      <c r="F27" s="2">
        <v>3</v>
      </c>
      <c r="G27" s="2">
        <v>8</v>
      </c>
      <c r="H27" s="2">
        <v>10</v>
      </c>
      <c r="I27" s="2">
        <v>0</v>
      </c>
      <c r="J27" s="2">
        <v>0</v>
      </c>
      <c r="K27" s="2">
        <v>7</v>
      </c>
      <c r="L27" s="2">
        <v>0</v>
      </c>
      <c r="M27" s="2">
        <v>0</v>
      </c>
      <c r="N27" s="2">
        <v>0</v>
      </c>
      <c r="O27" s="2">
        <v>0</v>
      </c>
      <c r="P27" s="2">
        <v>4</v>
      </c>
      <c r="Q27" s="47">
        <f t="shared" si="1"/>
        <v>442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6</v>
      </c>
      <c r="D28" s="2">
        <v>281</v>
      </c>
      <c r="E28" s="2">
        <v>73</v>
      </c>
      <c r="F28" s="2">
        <v>3</v>
      </c>
      <c r="G28" s="2">
        <v>10</v>
      </c>
      <c r="H28" s="2">
        <v>5</v>
      </c>
      <c r="I28" s="2">
        <v>1</v>
      </c>
      <c r="J28" s="2">
        <v>4</v>
      </c>
      <c r="K28" s="2">
        <v>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387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5</v>
      </c>
      <c r="D29" s="2">
        <v>270</v>
      </c>
      <c r="E29" s="2">
        <v>64</v>
      </c>
      <c r="F29" s="2">
        <v>2</v>
      </c>
      <c r="G29" s="2">
        <v>8</v>
      </c>
      <c r="H29" s="2">
        <v>2</v>
      </c>
      <c r="I29" s="2">
        <v>0</v>
      </c>
      <c r="J29" s="2">
        <v>1</v>
      </c>
      <c r="K29" s="2">
        <v>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357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4</v>
      </c>
      <c r="D30" s="2">
        <v>229</v>
      </c>
      <c r="E30" s="2">
        <v>60</v>
      </c>
      <c r="F30" s="2">
        <v>2</v>
      </c>
      <c r="G30" s="2">
        <v>10</v>
      </c>
      <c r="H30" s="2">
        <v>3</v>
      </c>
      <c r="I30" s="2">
        <v>0</v>
      </c>
      <c r="J30" s="2">
        <v>1</v>
      </c>
      <c r="K30" s="2">
        <v>2</v>
      </c>
      <c r="L30" s="2">
        <v>0</v>
      </c>
      <c r="M30" s="2">
        <v>0</v>
      </c>
      <c r="N30" s="2">
        <v>0</v>
      </c>
      <c r="O30" s="2">
        <v>0</v>
      </c>
      <c r="P30" s="2">
        <v>2</v>
      </c>
      <c r="Q30" s="47">
        <f t="shared" si="1"/>
        <v>313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3</v>
      </c>
      <c r="D31" s="2">
        <v>175</v>
      </c>
      <c r="E31" s="2">
        <v>45</v>
      </c>
      <c r="F31" s="2">
        <v>4</v>
      </c>
      <c r="G31" s="2">
        <v>6</v>
      </c>
      <c r="H31" s="2">
        <v>3</v>
      </c>
      <c r="I31" s="2">
        <v>0</v>
      </c>
      <c r="J31" s="2">
        <v>0</v>
      </c>
      <c r="K31" s="2">
        <v>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241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6</v>
      </c>
      <c r="D32" s="2">
        <v>132</v>
      </c>
      <c r="E32" s="2">
        <v>29</v>
      </c>
      <c r="F32" s="2">
        <v>1</v>
      </c>
      <c r="G32" s="2">
        <v>5</v>
      </c>
      <c r="H32" s="2">
        <v>5</v>
      </c>
      <c r="I32" s="2">
        <v>0</v>
      </c>
      <c r="J32" s="2">
        <v>0</v>
      </c>
      <c r="K32" s="2">
        <v>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180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4</v>
      </c>
      <c r="D33" s="2">
        <v>86</v>
      </c>
      <c r="E33" s="2">
        <v>20</v>
      </c>
      <c r="F33" s="2">
        <v>0</v>
      </c>
      <c r="G33" s="2">
        <v>4</v>
      </c>
      <c r="H33" s="2">
        <v>4</v>
      </c>
      <c r="I33" s="2">
        <v>0</v>
      </c>
      <c r="J33" s="2">
        <v>1</v>
      </c>
      <c r="K33" s="2">
        <v>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121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1</v>
      </c>
      <c r="D34" s="2">
        <v>72</v>
      </c>
      <c r="E34" s="2">
        <v>11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85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1</v>
      </c>
      <c r="D35" s="4">
        <v>50</v>
      </c>
      <c r="E35" s="4">
        <v>7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2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60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1</v>
      </c>
      <c r="D36" s="2">
        <v>38</v>
      </c>
      <c r="E36" s="2">
        <v>5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46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14</v>
      </c>
      <c r="E37" s="2">
        <v>3</v>
      </c>
      <c r="F37" s="2">
        <v>0</v>
      </c>
      <c r="G37" s="2">
        <v>1</v>
      </c>
      <c r="H37" s="2">
        <v>0</v>
      </c>
      <c r="I37" s="2">
        <v>0</v>
      </c>
      <c r="J37" s="2">
        <v>0</v>
      </c>
      <c r="K37" s="2">
        <v>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19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2</v>
      </c>
      <c r="D38" s="2">
        <v>15</v>
      </c>
      <c r="E38" s="2">
        <v>1</v>
      </c>
      <c r="F38" s="2">
        <v>0</v>
      </c>
      <c r="G38" s="2">
        <v>1</v>
      </c>
      <c r="H38" s="2">
        <v>3</v>
      </c>
      <c r="I38" s="2">
        <v>0</v>
      </c>
      <c r="J38" s="2">
        <v>0</v>
      </c>
      <c r="K38" s="2">
        <v>1</v>
      </c>
      <c r="L38" s="2">
        <v>0</v>
      </c>
      <c r="M38" s="2">
        <v>0</v>
      </c>
      <c r="N38" s="2">
        <v>0</v>
      </c>
      <c r="O38" s="2">
        <v>0</v>
      </c>
      <c r="P38" s="2">
        <v>1</v>
      </c>
      <c r="Q38" s="47">
        <f t="shared" si="1"/>
        <v>24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2</v>
      </c>
      <c r="D39" s="2">
        <v>7</v>
      </c>
      <c r="E39" s="2">
        <v>2</v>
      </c>
      <c r="F39" s="2">
        <v>0</v>
      </c>
      <c r="G39" s="2">
        <v>0</v>
      </c>
      <c r="H39" s="2">
        <v>2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14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1</v>
      </c>
      <c r="D40" s="2">
        <v>14</v>
      </c>
      <c r="E40" s="2">
        <v>4</v>
      </c>
      <c r="F40" s="2">
        <v>1</v>
      </c>
      <c r="G40" s="2">
        <v>1</v>
      </c>
      <c r="H40" s="2">
        <v>1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23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1</v>
      </c>
      <c r="D41" s="4">
        <v>16</v>
      </c>
      <c r="E41" s="4">
        <v>6</v>
      </c>
      <c r="F41" s="4">
        <v>1</v>
      </c>
      <c r="G41" s="4">
        <v>0</v>
      </c>
      <c r="H41" s="4">
        <v>2</v>
      </c>
      <c r="I41" s="4">
        <v>0</v>
      </c>
      <c r="J41" s="4">
        <v>0</v>
      </c>
      <c r="K41" s="4">
        <v>6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32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1</v>
      </c>
      <c r="D42" s="2">
        <v>77</v>
      </c>
      <c r="E42" s="2">
        <v>24</v>
      </c>
      <c r="F42" s="2">
        <v>2</v>
      </c>
      <c r="G42" s="2">
        <v>6</v>
      </c>
      <c r="H42" s="2">
        <v>1</v>
      </c>
      <c r="I42" s="2">
        <v>0</v>
      </c>
      <c r="J42" s="2">
        <v>3</v>
      </c>
      <c r="K42" s="2">
        <v>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120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10</v>
      </c>
      <c r="D43" s="2">
        <v>109</v>
      </c>
      <c r="E43" s="2">
        <v>45</v>
      </c>
      <c r="F43" s="2">
        <v>2</v>
      </c>
      <c r="G43" s="2">
        <v>6</v>
      </c>
      <c r="H43" s="2">
        <v>6</v>
      </c>
      <c r="I43" s="2">
        <v>0</v>
      </c>
      <c r="J43" s="2">
        <v>1</v>
      </c>
      <c r="K43" s="2">
        <v>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185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4</v>
      </c>
      <c r="D44" s="2">
        <v>104</v>
      </c>
      <c r="E44" s="2">
        <v>50</v>
      </c>
      <c r="F44" s="2">
        <v>1</v>
      </c>
      <c r="G44" s="2">
        <v>11</v>
      </c>
      <c r="H44" s="2">
        <v>3</v>
      </c>
      <c r="I44" s="2">
        <v>2</v>
      </c>
      <c r="J44" s="2">
        <v>4</v>
      </c>
      <c r="K44" s="2">
        <v>12</v>
      </c>
      <c r="L44" s="2">
        <v>0</v>
      </c>
      <c r="M44" s="2">
        <v>0</v>
      </c>
      <c r="N44" s="2">
        <v>0</v>
      </c>
      <c r="O44" s="2">
        <v>1</v>
      </c>
      <c r="P44" s="2">
        <v>1</v>
      </c>
      <c r="Q44" s="47">
        <f t="shared" si="1"/>
        <v>193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8</v>
      </c>
      <c r="D45" s="2">
        <v>135</v>
      </c>
      <c r="E45" s="2">
        <v>53</v>
      </c>
      <c r="F45" s="2">
        <v>0</v>
      </c>
      <c r="G45" s="2">
        <v>8</v>
      </c>
      <c r="H45" s="2">
        <v>11</v>
      </c>
      <c r="I45" s="2">
        <v>0</v>
      </c>
      <c r="J45" s="2">
        <v>2</v>
      </c>
      <c r="K45" s="2">
        <v>14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231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6</v>
      </c>
      <c r="D46" s="2">
        <v>176</v>
      </c>
      <c r="E46" s="2">
        <v>60</v>
      </c>
      <c r="F46" s="2">
        <v>3</v>
      </c>
      <c r="G46" s="2">
        <v>4</v>
      </c>
      <c r="H46" s="2">
        <v>6</v>
      </c>
      <c r="I46" s="2">
        <v>0</v>
      </c>
      <c r="J46" s="2">
        <v>1</v>
      </c>
      <c r="K46" s="2">
        <v>11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267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9</v>
      </c>
      <c r="D47" s="4">
        <v>246</v>
      </c>
      <c r="E47" s="4">
        <v>66</v>
      </c>
      <c r="F47" s="4">
        <v>2</v>
      </c>
      <c r="G47" s="4">
        <v>7</v>
      </c>
      <c r="H47" s="4">
        <v>6</v>
      </c>
      <c r="I47" s="4">
        <v>4</v>
      </c>
      <c r="J47" s="4">
        <v>3</v>
      </c>
      <c r="K47" s="4">
        <v>5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348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7</v>
      </c>
      <c r="D48" s="2">
        <v>248</v>
      </c>
      <c r="E48" s="2">
        <v>58</v>
      </c>
      <c r="F48" s="2">
        <v>5</v>
      </c>
      <c r="G48" s="2">
        <v>9</v>
      </c>
      <c r="H48" s="2">
        <v>4</v>
      </c>
      <c r="I48" s="2">
        <v>0</v>
      </c>
      <c r="J48" s="2">
        <v>1</v>
      </c>
      <c r="K48" s="2">
        <v>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337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6</v>
      </c>
      <c r="D49" s="2">
        <v>287</v>
      </c>
      <c r="E49" s="2">
        <v>67</v>
      </c>
      <c r="F49" s="2">
        <v>4</v>
      </c>
      <c r="G49" s="2">
        <v>10</v>
      </c>
      <c r="H49" s="2">
        <v>8</v>
      </c>
      <c r="I49" s="2">
        <v>1</v>
      </c>
      <c r="J49" s="2">
        <v>1</v>
      </c>
      <c r="K49" s="2">
        <v>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391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3</v>
      </c>
      <c r="D50" s="2">
        <v>327</v>
      </c>
      <c r="E50" s="2">
        <v>66</v>
      </c>
      <c r="F50" s="2">
        <v>2</v>
      </c>
      <c r="G50" s="2">
        <v>14</v>
      </c>
      <c r="H50" s="2">
        <v>6</v>
      </c>
      <c r="I50" s="2">
        <v>1</v>
      </c>
      <c r="J50" s="2">
        <v>3</v>
      </c>
      <c r="K50" s="2">
        <v>7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7">
        <f t="shared" si="1"/>
        <v>430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4</v>
      </c>
      <c r="D51" s="2">
        <v>402</v>
      </c>
      <c r="E51" s="2">
        <v>72</v>
      </c>
      <c r="F51" s="2">
        <v>4</v>
      </c>
      <c r="G51" s="2">
        <v>15</v>
      </c>
      <c r="H51" s="2">
        <v>4</v>
      </c>
      <c r="I51" s="2">
        <v>2</v>
      </c>
      <c r="J51" s="2">
        <v>2</v>
      </c>
      <c r="K51" s="2">
        <v>9</v>
      </c>
      <c r="L51" s="2">
        <v>0</v>
      </c>
      <c r="M51" s="2">
        <v>0</v>
      </c>
      <c r="N51" s="2">
        <v>0</v>
      </c>
      <c r="O51" s="2">
        <v>0</v>
      </c>
      <c r="P51" s="2">
        <v>2</v>
      </c>
      <c r="Q51" s="47">
        <f t="shared" si="1"/>
        <v>516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7</v>
      </c>
      <c r="D52" s="2">
        <v>351</v>
      </c>
      <c r="E52" s="2">
        <v>100</v>
      </c>
      <c r="F52" s="2">
        <v>4</v>
      </c>
      <c r="G52" s="2">
        <v>6</v>
      </c>
      <c r="H52" s="2">
        <v>5</v>
      </c>
      <c r="I52" s="2">
        <v>0</v>
      </c>
      <c r="J52" s="2">
        <v>3</v>
      </c>
      <c r="K52" s="2">
        <v>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481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3</v>
      </c>
      <c r="D53" s="4">
        <v>355</v>
      </c>
      <c r="E53" s="4">
        <v>73</v>
      </c>
      <c r="F53" s="4">
        <v>1</v>
      </c>
      <c r="G53" s="4">
        <v>8</v>
      </c>
      <c r="H53" s="4">
        <v>2</v>
      </c>
      <c r="I53" s="4">
        <v>1</v>
      </c>
      <c r="J53" s="4">
        <v>5</v>
      </c>
      <c r="K53" s="4">
        <v>6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454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4</v>
      </c>
      <c r="D54" s="2">
        <v>321</v>
      </c>
      <c r="E54" s="2">
        <v>55</v>
      </c>
      <c r="F54" s="2">
        <v>2</v>
      </c>
      <c r="G54" s="2">
        <v>7</v>
      </c>
      <c r="H54" s="2">
        <v>4</v>
      </c>
      <c r="I54" s="2">
        <v>0</v>
      </c>
      <c r="J54" s="2">
        <v>3</v>
      </c>
      <c r="K54" s="2">
        <v>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398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3</v>
      </c>
      <c r="D55" s="2">
        <v>200</v>
      </c>
      <c r="E55" s="2">
        <v>39</v>
      </c>
      <c r="F55" s="2">
        <v>0</v>
      </c>
      <c r="G55" s="2">
        <v>3</v>
      </c>
      <c r="H55" s="2">
        <v>3</v>
      </c>
      <c r="I55" s="2">
        <v>0</v>
      </c>
      <c r="J55" s="2">
        <v>1</v>
      </c>
      <c r="K55" s="2">
        <v>4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253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2</v>
      </c>
      <c r="D56" s="2">
        <v>180</v>
      </c>
      <c r="E56" s="2">
        <v>38</v>
      </c>
      <c r="F56" s="2">
        <v>1</v>
      </c>
      <c r="G56" s="2">
        <v>4</v>
      </c>
      <c r="H56" s="2">
        <v>2</v>
      </c>
      <c r="I56" s="2">
        <v>0</v>
      </c>
      <c r="J56" s="2">
        <v>3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230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1</v>
      </c>
      <c r="D57" s="2">
        <v>120</v>
      </c>
      <c r="E57" s="2">
        <v>22</v>
      </c>
      <c r="F57" s="2">
        <v>2</v>
      </c>
      <c r="G57" s="2">
        <v>1</v>
      </c>
      <c r="H57" s="2">
        <v>1</v>
      </c>
      <c r="I57" s="2">
        <v>0</v>
      </c>
      <c r="J57" s="2">
        <v>0</v>
      </c>
      <c r="K57" s="2">
        <v>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148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2</v>
      </c>
      <c r="D58" s="2">
        <v>103</v>
      </c>
      <c r="E58" s="2">
        <v>20</v>
      </c>
      <c r="F58" s="2">
        <v>0</v>
      </c>
      <c r="G58" s="2">
        <v>3</v>
      </c>
      <c r="H58" s="2">
        <v>2</v>
      </c>
      <c r="I58" s="2">
        <v>0</v>
      </c>
      <c r="J58" s="2">
        <v>0</v>
      </c>
      <c r="K58" s="2">
        <v>3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133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1</v>
      </c>
      <c r="D59" s="6">
        <v>69</v>
      </c>
      <c r="E59" s="6">
        <v>8</v>
      </c>
      <c r="F59" s="6">
        <v>0</v>
      </c>
      <c r="G59" s="6">
        <v>0</v>
      </c>
      <c r="H59" s="6">
        <v>2</v>
      </c>
      <c r="I59" s="6">
        <v>0</v>
      </c>
      <c r="J59" s="6">
        <v>1</v>
      </c>
      <c r="K59" s="6">
        <v>2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83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180</v>
      </c>
      <c r="D61" s="65">
        <f t="shared" ref="D61:Q61" si="3">SUM(D12:D59)</f>
        <v>7109</v>
      </c>
      <c r="E61" s="65">
        <f t="shared" si="3"/>
        <v>1844</v>
      </c>
      <c r="F61" s="65">
        <f t="shared" si="3"/>
        <v>82</v>
      </c>
      <c r="G61" s="65">
        <f t="shared" si="3"/>
        <v>242</v>
      </c>
      <c r="H61" s="65">
        <f t="shared" si="3"/>
        <v>160</v>
      </c>
      <c r="I61" s="65">
        <f t="shared" si="3"/>
        <v>12</v>
      </c>
      <c r="J61" s="65">
        <f t="shared" si="3"/>
        <v>63</v>
      </c>
      <c r="K61" s="65">
        <f t="shared" si="3"/>
        <v>249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1</v>
      </c>
      <c r="P61" s="65">
        <f t="shared" si="3"/>
        <v>17</v>
      </c>
      <c r="Q61" s="65">
        <f t="shared" si="3"/>
        <v>9959</v>
      </c>
    </row>
    <row r="62" spans="1:17" s="53" customFormat="1" ht="15" x14ac:dyDescent="0.25">
      <c r="A62" s="95" t="s">
        <v>6</v>
      </c>
      <c r="B62" s="96"/>
      <c r="C62" s="66">
        <f>C61/$Q$61</f>
        <v>1.8074103825685309E-2</v>
      </c>
      <c r="D62" s="66">
        <f t="shared" ref="D62:P62" si="4">D61/$Q$61</f>
        <v>0.71382668942664929</v>
      </c>
      <c r="E62" s="66">
        <f t="shared" si="4"/>
        <v>0.18515915252535395</v>
      </c>
      <c r="F62" s="66">
        <f t="shared" si="4"/>
        <v>8.233758409478863E-3</v>
      </c>
      <c r="G62" s="66">
        <f t="shared" si="4"/>
        <v>2.4299628476754695E-2</v>
      </c>
      <c r="H62" s="66">
        <f t="shared" si="4"/>
        <v>1.606587006727583E-2</v>
      </c>
      <c r="I62" s="66">
        <f t="shared" si="4"/>
        <v>1.2049402550456873E-3</v>
      </c>
      <c r="J62" s="66">
        <f t="shared" si="4"/>
        <v>6.3259363389898586E-3</v>
      </c>
      <c r="K62" s="66">
        <f t="shared" si="4"/>
        <v>2.5002510292198011E-2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1.0041168792047395E-4</v>
      </c>
      <c r="P62" s="66">
        <f t="shared" si="4"/>
        <v>1.7069986946480571E-3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92</v>
      </c>
      <c r="D64" s="65">
        <f t="shared" ref="D64:Q64" si="5">SUM(D12:D35)</f>
        <v>3195</v>
      </c>
      <c r="E64" s="65">
        <f t="shared" si="5"/>
        <v>907</v>
      </c>
      <c r="F64" s="65">
        <f t="shared" si="5"/>
        <v>45</v>
      </c>
      <c r="G64" s="65">
        <f t="shared" si="5"/>
        <v>117</v>
      </c>
      <c r="H64" s="65">
        <f t="shared" si="5"/>
        <v>75</v>
      </c>
      <c r="I64" s="65">
        <f t="shared" si="5"/>
        <v>1</v>
      </c>
      <c r="J64" s="65">
        <f t="shared" si="5"/>
        <v>26</v>
      </c>
      <c r="K64" s="65">
        <f t="shared" si="5"/>
        <v>133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12</v>
      </c>
      <c r="Q64" s="65">
        <f t="shared" si="5"/>
        <v>4603</v>
      </c>
    </row>
    <row r="65" spans="1:17" s="53" customFormat="1" ht="15" x14ac:dyDescent="0.25">
      <c r="A65" s="95" t="s">
        <v>6</v>
      </c>
      <c r="B65" s="96"/>
      <c r="C65" s="66">
        <f>C64/$Q$64</f>
        <v>1.998696502281121E-2</v>
      </c>
      <c r="D65" s="66">
        <f t="shared" ref="D65:P65" si="6">D64/$Q$64</f>
        <v>0.69411253530306327</v>
      </c>
      <c r="E65" s="66">
        <f t="shared" si="6"/>
        <v>0.19704540517054095</v>
      </c>
      <c r="F65" s="66">
        <f t="shared" si="6"/>
        <v>9.7762328915924398E-3</v>
      </c>
      <c r="G65" s="66">
        <f t="shared" si="6"/>
        <v>2.5418205518140342E-2</v>
      </c>
      <c r="H65" s="66">
        <f t="shared" si="6"/>
        <v>1.62937214859874E-2</v>
      </c>
      <c r="I65" s="66">
        <f t="shared" si="6"/>
        <v>2.1724961981316532E-4</v>
      </c>
      <c r="J65" s="66">
        <f t="shared" si="6"/>
        <v>5.6484901151422984E-3</v>
      </c>
      <c r="K65" s="66">
        <f t="shared" si="6"/>
        <v>2.8894199435150987E-2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2.6069954377579839E-3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88</v>
      </c>
      <c r="D67" s="65">
        <f t="shared" ref="D67:Q67" si="7">SUM(D36:D59)</f>
        <v>3914</v>
      </c>
      <c r="E67" s="65">
        <f t="shared" si="7"/>
        <v>937</v>
      </c>
      <c r="F67" s="65">
        <f t="shared" si="7"/>
        <v>37</v>
      </c>
      <c r="G67" s="65">
        <f t="shared" si="7"/>
        <v>125</v>
      </c>
      <c r="H67" s="65">
        <f t="shared" si="7"/>
        <v>85</v>
      </c>
      <c r="I67" s="65">
        <f t="shared" si="7"/>
        <v>11</v>
      </c>
      <c r="J67" s="65">
        <f t="shared" si="7"/>
        <v>37</v>
      </c>
      <c r="K67" s="65">
        <f t="shared" si="7"/>
        <v>116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1</v>
      </c>
      <c r="P67" s="65">
        <f t="shared" si="7"/>
        <v>5</v>
      </c>
      <c r="Q67" s="65">
        <f t="shared" si="7"/>
        <v>5356</v>
      </c>
    </row>
    <row r="68" spans="1:17" s="53" customFormat="1" ht="15" x14ac:dyDescent="0.25">
      <c r="A68" s="95" t="s">
        <v>6</v>
      </c>
      <c r="B68" s="96"/>
      <c r="C68" s="66">
        <f>C67/$Q$67</f>
        <v>1.6430171769977596E-2</v>
      </c>
      <c r="D68" s="66">
        <f t="shared" ref="D68:P68" si="8">D67/$Q$67</f>
        <v>0.73076923076923073</v>
      </c>
      <c r="E68" s="66">
        <f t="shared" si="8"/>
        <v>0.17494398805078418</v>
      </c>
      <c r="F68" s="66">
        <f t="shared" si="8"/>
        <v>6.908140403286034E-3</v>
      </c>
      <c r="G68" s="66">
        <f t="shared" si="8"/>
        <v>2.3338312173263629E-2</v>
      </c>
      <c r="H68" s="66">
        <f t="shared" si="8"/>
        <v>1.5870052277819267E-2</v>
      </c>
      <c r="I68" s="66">
        <f t="shared" si="8"/>
        <v>2.0537714712471995E-3</v>
      </c>
      <c r="J68" s="66">
        <f t="shared" si="8"/>
        <v>6.908140403286034E-3</v>
      </c>
      <c r="K68" s="66">
        <f t="shared" si="8"/>
        <v>2.1657953696788648E-2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1.8670649738610905E-4</v>
      </c>
      <c r="P68" s="66">
        <f t="shared" si="8"/>
        <v>9.3353248693054519E-4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90</v>
      </c>
      <c r="D70" s="65">
        <f t="shared" ref="D70:Q70" si="9">D61/2</f>
        <v>3554.5</v>
      </c>
      <c r="E70" s="65">
        <f t="shared" si="9"/>
        <v>922</v>
      </c>
      <c r="F70" s="65">
        <f t="shared" si="9"/>
        <v>41</v>
      </c>
      <c r="G70" s="65">
        <f t="shared" si="9"/>
        <v>121</v>
      </c>
      <c r="H70" s="65">
        <f t="shared" si="9"/>
        <v>80</v>
      </c>
      <c r="I70" s="65">
        <f t="shared" si="9"/>
        <v>6</v>
      </c>
      <c r="J70" s="65">
        <f t="shared" si="9"/>
        <v>31.5</v>
      </c>
      <c r="K70" s="65">
        <f t="shared" si="9"/>
        <v>124.5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0.5</v>
      </c>
      <c r="P70" s="65">
        <f t="shared" si="9"/>
        <v>8.5</v>
      </c>
      <c r="Q70" s="65">
        <f t="shared" si="9"/>
        <v>4979.5</v>
      </c>
    </row>
    <row r="71" spans="1:17" s="53" customFormat="1" ht="15" x14ac:dyDescent="0.25">
      <c r="A71" s="95" t="s">
        <v>6</v>
      </c>
      <c r="B71" s="96"/>
      <c r="C71" s="66">
        <f>C70/$Q$70</f>
        <v>1.8074103825685309E-2</v>
      </c>
      <c r="D71" s="66">
        <f t="shared" ref="D71:P71" si="10">D70/$Q$70</f>
        <v>0.71382668942664929</v>
      </c>
      <c r="E71" s="66">
        <f t="shared" si="10"/>
        <v>0.18515915252535395</v>
      </c>
      <c r="F71" s="66">
        <f t="shared" si="10"/>
        <v>8.233758409478863E-3</v>
      </c>
      <c r="G71" s="66">
        <f t="shared" si="10"/>
        <v>2.4299628476754695E-2</v>
      </c>
      <c r="H71" s="66">
        <f t="shared" si="10"/>
        <v>1.606587006727583E-2</v>
      </c>
      <c r="I71" s="66">
        <f t="shared" si="10"/>
        <v>1.2049402550456873E-3</v>
      </c>
      <c r="J71" s="66">
        <f t="shared" si="10"/>
        <v>6.3259363389898586E-3</v>
      </c>
      <c r="K71" s="66">
        <f t="shared" si="10"/>
        <v>2.5002510292198011E-2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1.0041168792047395E-4</v>
      </c>
      <c r="P71" s="66">
        <f t="shared" si="10"/>
        <v>1.7069986946480571E-3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1032-2225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#629502D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NC 410 (Brown Street)</v>
      </c>
      <c r="C4" s="97"/>
      <c r="D4" s="97"/>
      <c r="F4" s="99" t="s">
        <v>19</v>
      </c>
      <c r="G4" s="99"/>
      <c r="H4" s="112" t="str">
        <f>'48 Hours (speed)'!O4</f>
        <v>629502D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20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 t="str">
        <f>'48 Hours (speed)'!H2</f>
        <v>N/A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33</v>
      </c>
      <c r="F12" s="2">
        <f>SUM('48 Hours - SB  (volume &amp; class)'!F12:I12)</f>
        <v>1</v>
      </c>
      <c r="G12" s="2">
        <f>SUM('48 Hours - SB  (volume &amp; class)'!J12:L12)</f>
        <v>1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35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28</v>
      </c>
      <c r="F13" s="2">
        <f>SUM('48 Hours - SB  (volume &amp; class)'!F13:I13)</f>
        <v>2</v>
      </c>
      <c r="G13" s="2">
        <f>SUM('48 Hours - SB  (volume &amp; class)'!J13:L13)</f>
        <v>3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33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18</v>
      </c>
      <c r="F14" s="2">
        <f>SUM('48 Hours - SB  (volume &amp; class)'!F14:I14)</f>
        <v>2</v>
      </c>
      <c r="G14" s="2">
        <f>SUM('48 Hours - SB  (volume &amp; class)'!J14:L14)</f>
        <v>1</v>
      </c>
      <c r="H14" s="2">
        <f>SUM('48 Hours - SB  (volume &amp; class)'!M14:O14)</f>
        <v>0</v>
      </c>
      <c r="I14" s="2">
        <f>'48 Hours - SB  (volume &amp; class)'!P14</f>
        <v>1</v>
      </c>
      <c r="J14" s="62">
        <f t="shared" si="1"/>
        <v>22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11</v>
      </c>
      <c r="F15" s="2">
        <f>SUM('48 Hours - SB  (volume &amp; class)'!F15:I15)</f>
        <v>3</v>
      </c>
      <c r="G15" s="2">
        <f>SUM('48 Hours - SB  (volume &amp; class)'!J15:L15)</f>
        <v>1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15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18</v>
      </c>
      <c r="F16" s="2">
        <f>SUM('48 Hours - SB  (volume &amp; class)'!F16:I16)</f>
        <v>3</v>
      </c>
      <c r="G16" s="2">
        <f>SUM('48 Hours - SB  (volume &amp; class)'!J16:L16)</f>
        <v>2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23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25</v>
      </c>
      <c r="F17" s="2">
        <f>SUM('48 Hours - SB  (volume &amp; class)'!F17:I17)</f>
        <v>2</v>
      </c>
      <c r="G17" s="2">
        <f>SUM('48 Hours - SB  (volume &amp; class)'!J17:L17)</f>
        <v>4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31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84</v>
      </c>
      <c r="F18" s="2">
        <f>SUM('48 Hours - SB  (volume &amp; class)'!F18:I18)</f>
        <v>15</v>
      </c>
      <c r="G18" s="2">
        <f>SUM('48 Hours - SB  (volume &amp; class)'!J18:L18)</f>
        <v>7</v>
      </c>
      <c r="H18" s="2">
        <f>SUM('48 Hours - SB  (volume &amp; class)'!M18:O18)</f>
        <v>0</v>
      </c>
      <c r="I18" s="2">
        <f>'48 Hours - SB  (volume &amp; class)'!P18</f>
        <v>2</v>
      </c>
      <c r="J18" s="62">
        <f t="shared" si="1"/>
        <v>108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164</v>
      </c>
      <c r="F19" s="2">
        <f>SUM('48 Hours - SB  (volume &amp; class)'!F19:I19)</f>
        <v>13</v>
      </c>
      <c r="G19" s="2">
        <f>SUM('48 Hours - SB  (volume &amp; class)'!J19:L19)</f>
        <v>10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187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185</v>
      </c>
      <c r="F20" s="2">
        <f>SUM('48 Hours - SB  (volume &amp; class)'!F20:I20)</f>
        <v>17</v>
      </c>
      <c r="G20" s="2">
        <f>SUM('48 Hours - SB  (volume &amp; class)'!J20:L20)</f>
        <v>15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217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215</v>
      </c>
      <c r="F21" s="2">
        <f>SUM('48 Hours - SB  (volume &amp; class)'!F21:I21)</f>
        <v>20</v>
      </c>
      <c r="G21" s="2">
        <f>SUM('48 Hours - SB  (volume &amp; class)'!J21:L21)</f>
        <v>13</v>
      </c>
      <c r="H21" s="2">
        <f>SUM('48 Hours - SB  (volume &amp; class)'!M21:O21)</f>
        <v>0</v>
      </c>
      <c r="I21" s="2">
        <f>'48 Hours - SB  (volume &amp; class)'!P21</f>
        <v>1</v>
      </c>
      <c r="J21" s="62">
        <f t="shared" si="1"/>
        <v>249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228</v>
      </c>
      <c r="F22" s="2">
        <f>SUM('48 Hours - SB  (volume &amp; class)'!F22:I22)</f>
        <v>14</v>
      </c>
      <c r="G22" s="2">
        <f>SUM('48 Hours - SB  (volume &amp; class)'!J22:L22)</f>
        <v>20</v>
      </c>
      <c r="H22" s="2">
        <f>SUM('48 Hours - SB  (volume &amp; class)'!M22:O22)</f>
        <v>0</v>
      </c>
      <c r="I22" s="2">
        <f>'48 Hours - SB  (volume &amp; class)'!P22</f>
        <v>1</v>
      </c>
      <c r="J22" s="62">
        <f t="shared" si="1"/>
        <v>263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282</v>
      </c>
      <c r="F23" s="2">
        <f>SUM('48 Hours - SB  (volume &amp; class)'!F23:I23)</f>
        <v>14</v>
      </c>
      <c r="G23" s="2">
        <f>SUM('48 Hours - SB  (volume &amp; class)'!J23:L23)</f>
        <v>18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314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273</v>
      </c>
      <c r="F24" s="2">
        <f>SUM('48 Hours - SB  (volume &amp; class)'!F24:I24)</f>
        <v>13</v>
      </c>
      <c r="G24" s="2">
        <f>SUM('48 Hours - SB  (volume &amp; class)'!J24:L24)</f>
        <v>6</v>
      </c>
      <c r="H24" s="2">
        <f>SUM('48 Hours - SB  (volume &amp; class)'!M24:O24)</f>
        <v>0</v>
      </c>
      <c r="I24" s="2">
        <f>'48 Hours - SB  (volume &amp; class)'!P24</f>
        <v>1</v>
      </c>
      <c r="J24" s="62">
        <f t="shared" si="1"/>
        <v>293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282</v>
      </c>
      <c r="F25" s="2">
        <f>SUM('48 Hours - SB  (volume &amp; class)'!F25:I25)</f>
        <v>11</v>
      </c>
      <c r="G25" s="2">
        <f>SUM('48 Hours - SB  (volume &amp; class)'!J25:L25)</f>
        <v>13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306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304</v>
      </c>
      <c r="F26" s="2">
        <f>SUM('48 Hours - SB  (volume &amp; class)'!F26:I26)</f>
        <v>9</v>
      </c>
      <c r="G26" s="2">
        <f>SUM('48 Hours - SB  (volume &amp; class)'!J26:L26)</f>
        <v>8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321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410</v>
      </c>
      <c r="F27" s="2">
        <f>SUM('48 Hours - SB  (volume &amp; class)'!F27:I27)</f>
        <v>21</v>
      </c>
      <c r="G27" s="2">
        <f>SUM('48 Hours - SB  (volume &amp; class)'!J27:L27)</f>
        <v>7</v>
      </c>
      <c r="H27" s="2">
        <f>SUM('48 Hours - SB  (volume &amp; class)'!M27:O27)</f>
        <v>0</v>
      </c>
      <c r="I27" s="2">
        <f>'48 Hours - SB  (volume &amp; class)'!P27</f>
        <v>4</v>
      </c>
      <c r="J27" s="62">
        <f t="shared" si="1"/>
        <v>442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360</v>
      </c>
      <c r="F28" s="2">
        <f>SUM('48 Hours - SB  (volume &amp; class)'!F28:I28)</f>
        <v>19</v>
      </c>
      <c r="G28" s="2">
        <f>SUM('48 Hours - SB  (volume &amp; class)'!J28:L28)</f>
        <v>8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387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339</v>
      </c>
      <c r="F29" s="2">
        <f>SUM('48 Hours - SB  (volume &amp; class)'!F29:I29)</f>
        <v>12</v>
      </c>
      <c r="G29" s="2">
        <f>SUM('48 Hours - SB  (volume &amp; class)'!J29:L29)</f>
        <v>6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357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293</v>
      </c>
      <c r="F30" s="2">
        <f>SUM('48 Hours - SB  (volume &amp; class)'!F30:I30)</f>
        <v>15</v>
      </c>
      <c r="G30" s="2">
        <f>SUM('48 Hours - SB  (volume &amp; class)'!J30:L30)</f>
        <v>3</v>
      </c>
      <c r="H30" s="2">
        <f>SUM('48 Hours - SB  (volume &amp; class)'!M30:O30)</f>
        <v>0</v>
      </c>
      <c r="I30" s="2">
        <f>'48 Hours - SB  (volume &amp; class)'!P30</f>
        <v>2</v>
      </c>
      <c r="J30" s="62">
        <f t="shared" si="1"/>
        <v>313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223</v>
      </c>
      <c r="F31" s="2">
        <f>SUM('48 Hours - SB  (volume &amp; class)'!F31:I31)</f>
        <v>13</v>
      </c>
      <c r="G31" s="2">
        <f>SUM('48 Hours - SB  (volume &amp; class)'!J31:L31)</f>
        <v>5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241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167</v>
      </c>
      <c r="F32" s="2">
        <f>SUM('48 Hours - SB  (volume &amp; class)'!F32:I32)</f>
        <v>11</v>
      </c>
      <c r="G32" s="2">
        <f>SUM('48 Hours - SB  (volume &amp; class)'!J32:L32)</f>
        <v>2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180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110</v>
      </c>
      <c r="F33" s="2">
        <f>SUM('48 Hours - SB  (volume &amp; class)'!F33:I33)</f>
        <v>8</v>
      </c>
      <c r="G33" s="2">
        <f>SUM('48 Hours - SB  (volume &amp; class)'!J33:L33)</f>
        <v>3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121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84</v>
      </c>
      <c r="F34" s="2">
        <f>SUM('48 Hours - SB  (volume &amp; class)'!F34:I34)</f>
        <v>0</v>
      </c>
      <c r="G34" s="2">
        <f>SUM('48 Hours - SB  (volume &amp; class)'!J34:L34)</f>
        <v>1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85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58</v>
      </c>
      <c r="F35" s="2">
        <f>SUM('48 Hours - SB  (volume &amp; class)'!F35:I35)</f>
        <v>0</v>
      </c>
      <c r="G35" s="2">
        <f>SUM('48 Hours - SB  (volume &amp; class)'!J35:L35)</f>
        <v>2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60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44</v>
      </c>
      <c r="F36" s="2">
        <f>SUM('48 Hours - SB  (volume &amp; class)'!F36:I36)</f>
        <v>1</v>
      </c>
      <c r="G36" s="2">
        <f>SUM('48 Hours - SB  (volume &amp; class)'!J36:L36)</f>
        <v>1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46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17</v>
      </c>
      <c r="F37" s="2">
        <f>SUM('48 Hours - SB  (volume &amp; class)'!F37:I37)</f>
        <v>1</v>
      </c>
      <c r="G37" s="2">
        <f>SUM('48 Hours - SB  (volume &amp; class)'!J37:L37)</f>
        <v>1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19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18</v>
      </c>
      <c r="F38" s="2">
        <f>SUM('48 Hours - SB  (volume &amp; class)'!F38:I38)</f>
        <v>4</v>
      </c>
      <c r="G38" s="2">
        <f>SUM('48 Hours - SB  (volume &amp; class)'!J38:L38)</f>
        <v>1</v>
      </c>
      <c r="H38" s="2">
        <f>SUM('48 Hours - SB  (volume &amp; class)'!M38:O38)</f>
        <v>0</v>
      </c>
      <c r="I38" s="2">
        <f>'48 Hours - SB  (volume &amp; class)'!P38</f>
        <v>1</v>
      </c>
      <c r="J38" s="62">
        <f t="shared" si="1"/>
        <v>24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11</v>
      </c>
      <c r="F39" s="2">
        <f>SUM('48 Hours - SB  (volume &amp; class)'!F39:I39)</f>
        <v>2</v>
      </c>
      <c r="G39" s="2">
        <f>SUM('48 Hours - SB  (volume &amp; class)'!J39:L39)</f>
        <v>1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14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19</v>
      </c>
      <c r="F40" s="2">
        <f>SUM('48 Hours - SB  (volume &amp; class)'!F40:I40)</f>
        <v>3</v>
      </c>
      <c r="G40" s="2">
        <f>SUM('48 Hours - SB  (volume &amp; class)'!J40:L40)</f>
        <v>1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23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23</v>
      </c>
      <c r="F41" s="2">
        <f>SUM('48 Hours - SB  (volume &amp; class)'!F41:I41)</f>
        <v>3</v>
      </c>
      <c r="G41" s="2">
        <f>SUM('48 Hours - SB  (volume &amp; class)'!J41:L41)</f>
        <v>6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32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102</v>
      </c>
      <c r="F42" s="2">
        <f>SUM('48 Hours - SB  (volume &amp; class)'!F42:I42)</f>
        <v>9</v>
      </c>
      <c r="G42" s="2">
        <f>SUM('48 Hours - SB  (volume &amp; class)'!J42:L42)</f>
        <v>9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120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164</v>
      </c>
      <c r="F43" s="2">
        <f>SUM('48 Hours - SB  (volume &amp; class)'!F43:I43)</f>
        <v>14</v>
      </c>
      <c r="G43" s="2">
        <f>SUM('48 Hours - SB  (volume &amp; class)'!J43:L43)</f>
        <v>7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185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158</v>
      </c>
      <c r="F44" s="2">
        <f>SUM('48 Hours - SB  (volume &amp; class)'!F44:I44)</f>
        <v>17</v>
      </c>
      <c r="G44" s="2">
        <f>SUM('48 Hours - SB  (volume &amp; class)'!J44:L44)</f>
        <v>16</v>
      </c>
      <c r="H44" s="2">
        <f>SUM('48 Hours - SB  (volume &amp; class)'!M44:O44)</f>
        <v>1</v>
      </c>
      <c r="I44" s="2">
        <f>'48 Hours - SB  (volume &amp; class)'!P44</f>
        <v>1</v>
      </c>
      <c r="J44" s="62">
        <f t="shared" si="1"/>
        <v>193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196</v>
      </c>
      <c r="F45" s="2">
        <f>SUM('48 Hours - SB  (volume &amp; class)'!F45:I45)</f>
        <v>19</v>
      </c>
      <c r="G45" s="2">
        <f>SUM('48 Hours - SB  (volume &amp; class)'!J45:L45)</f>
        <v>16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231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242</v>
      </c>
      <c r="F46" s="2">
        <f>SUM('48 Hours - SB  (volume &amp; class)'!F46:I46)</f>
        <v>13</v>
      </c>
      <c r="G46" s="2">
        <f>SUM('48 Hours - SB  (volume &amp; class)'!J46:L46)</f>
        <v>12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267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321</v>
      </c>
      <c r="F47" s="2">
        <f>SUM('48 Hours - SB  (volume &amp; class)'!F47:I47)</f>
        <v>19</v>
      </c>
      <c r="G47" s="2">
        <f>SUM('48 Hours - SB  (volume &amp; class)'!J47:L47)</f>
        <v>8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348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313</v>
      </c>
      <c r="F48" s="2">
        <f>SUM('48 Hours - SB  (volume &amp; class)'!F48:I48)</f>
        <v>18</v>
      </c>
      <c r="G48" s="2">
        <f>SUM('48 Hours - SB  (volume &amp; class)'!J48:L48)</f>
        <v>6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337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360</v>
      </c>
      <c r="F49" s="2">
        <f>SUM('48 Hours - SB  (volume &amp; class)'!F49:I49)</f>
        <v>23</v>
      </c>
      <c r="G49" s="2">
        <f>SUM('48 Hours - SB  (volume &amp; class)'!J49:L49)</f>
        <v>8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391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396</v>
      </c>
      <c r="F50" s="2">
        <f>SUM('48 Hours - SB  (volume &amp; class)'!F50:I50)</f>
        <v>23</v>
      </c>
      <c r="G50" s="2">
        <f>SUM('48 Hours - SB  (volume &amp; class)'!J50:L50)</f>
        <v>10</v>
      </c>
      <c r="H50" s="2">
        <f>SUM('48 Hours - SB  (volume &amp; class)'!M50:O50)</f>
        <v>0</v>
      </c>
      <c r="I50" s="2">
        <f>'48 Hours - SB  (volume &amp; class)'!P50</f>
        <v>1</v>
      </c>
      <c r="J50" s="62">
        <f t="shared" si="1"/>
        <v>430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478</v>
      </c>
      <c r="F51" s="2">
        <f>SUM('48 Hours - SB  (volume &amp; class)'!F51:I51)</f>
        <v>25</v>
      </c>
      <c r="G51" s="2">
        <f>SUM('48 Hours - SB  (volume &amp; class)'!J51:L51)</f>
        <v>11</v>
      </c>
      <c r="H51" s="2">
        <f>SUM('48 Hours - SB  (volume &amp; class)'!M51:O51)</f>
        <v>0</v>
      </c>
      <c r="I51" s="2">
        <f>'48 Hours - SB  (volume &amp; class)'!P51</f>
        <v>2</v>
      </c>
      <c r="J51" s="62">
        <f t="shared" si="1"/>
        <v>516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458</v>
      </c>
      <c r="F52" s="2">
        <f>SUM('48 Hours - SB  (volume &amp; class)'!F52:I52)</f>
        <v>15</v>
      </c>
      <c r="G52" s="2">
        <f>SUM('48 Hours - SB  (volume &amp; class)'!J52:L52)</f>
        <v>8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481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431</v>
      </c>
      <c r="F53" s="2">
        <f>SUM('48 Hours - SB  (volume &amp; class)'!F53:I53)</f>
        <v>12</v>
      </c>
      <c r="G53" s="2">
        <f>SUM('48 Hours - SB  (volume &amp; class)'!J53:L53)</f>
        <v>11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454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380</v>
      </c>
      <c r="F54" s="2">
        <f>SUM('48 Hours - SB  (volume &amp; class)'!F54:I54)</f>
        <v>13</v>
      </c>
      <c r="G54" s="2">
        <f>SUM('48 Hours - SB  (volume &amp; class)'!J54:L54)</f>
        <v>5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398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242</v>
      </c>
      <c r="F55" s="2">
        <f>SUM('48 Hours - SB  (volume &amp; class)'!F55:I55)</f>
        <v>6</v>
      </c>
      <c r="G55" s="2">
        <f>SUM('48 Hours - SB  (volume &amp; class)'!J55:L55)</f>
        <v>5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253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220</v>
      </c>
      <c r="F56" s="2">
        <f>SUM('48 Hours - SB  (volume &amp; class)'!F56:I56)</f>
        <v>7</v>
      </c>
      <c r="G56" s="2">
        <f>SUM('48 Hours - SB  (volume &amp; class)'!J56:L56)</f>
        <v>3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230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143</v>
      </c>
      <c r="F57" s="2">
        <f>SUM('48 Hours - SB  (volume &amp; class)'!F57:I57)</f>
        <v>4</v>
      </c>
      <c r="G57" s="2">
        <f>SUM('48 Hours - SB  (volume &amp; class)'!J57:L57)</f>
        <v>1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148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125</v>
      </c>
      <c r="F58" s="2">
        <f>SUM('48 Hours - SB  (volume &amp; class)'!F58:I58)</f>
        <v>5</v>
      </c>
      <c r="G58" s="2">
        <f>SUM('48 Hours - SB  (volume &amp; class)'!J58:L58)</f>
        <v>3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133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78</v>
      </c>
      <c r="F59" s="6">
        <f>SUM('48 Hours - SB  (volume &amp; class)'!F59:I59)</f>
        <v>2</v>
      </c>
      <c r="G59" s="6">
        <f>SUM('48 Hours - SB  (volume &amp; class)'!J59:L59)</f>
        <v>3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83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9133</v>
      </c>
      <c r="F61" s="65">
        <f t="shared" ref="F61:J61" si="3">SUM(F12:F59)</f>
        <v>496</v>
      </c>
      <c r="G61" s="65">
        <f t="shared" si="3"/>
        <v>312</v>
      </c>
      <c r="H61" s="65">
        <f t="shared" si="3"/>
        <v>1</v>
      </c>
      <c r="I61" s="65">
        <f t="shared" si="3"/>
        <v>17</v>
      </c>
      <c r="J61" s="65">
        <f t="shared" si="3"/>
        <v>9959</v>
      </c>
    </row>
    <row r="62" spans="1:14" s="53" customFormat="1" ht="15" x14ac:dyDescent="0.25">
      <c r="C62" s="95" t="s">
        <v>6</v>
      </c>
      <c r="D62" s="96"/>
      <c r="E62" s="66">
        <f>E61/$J$61</f>
        <v>0.91705994577768857</v>
      </c>
      <c r="F62" s="66">
        <f t="shared" ref="F62:I62" si="4">F61/$J$61</f>
        <v>4.9804197208555077E-2</v>
      </c>
      <c r="G62" s="66">
        <f t="shared" si="4"/>
        <v>3.1328446631187869E-2</v>
      </c>
      <c r="H62" s="66">
        <f t="shared" si="4"/>
        <v>1.0041168792047395E-4</v>
      </c>
      <c r="I62" s="66">
        <f t="shared" si="4"/>
        <v>1.7069986946480571E-3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4194</v>
      </c>
      <c r="F64" s="65">
        <f t="shared" ref="F64:I64" si="5">SUM(F12:F35)</f>
        <v>238</v>
      </c>
      <c r="G64" s="65">
        <f t="shared" si="5"/>
        <v>159</v>
      </c>
      <c r="H64" s="65">
        <f t="shared" si="5"/>
        <v>0</v>
      </c>
      <c r="I64" s="65">
        <f t="shared" si="5"/>
        <v>12</v>
      </c>
      <c r="J64" s="65">
        <f>SUM(J12:J35)</f>
        <v>4603</v>
      </c>
    </row>
    <row r="65" spans="3:10" s="53" customFormat="1" ht="15" x14ac:dyDescent="0.25">
      <c r="C65" s="95" t="s">
        <v>6</v>
      </c>
      <c r="D65" s="96"/>
      <c r="E65" s="66">
        <f>E64/$J$64</f>
        <v>0.91114490549641536</v>
      </c>
      <c r="F65" s="66">
        <f t="shared" ref="F65:I65" si="6">F64/$J$64</f>
        <v>5.1705409515533346E-2</v>
      </c>
      <c r="G65" s="66">
        <f t="shared" si="6"/>
        <v>3.4542689550293285E-2</v>
      </c>
      <c r="H65" s="66">
        <f t="shared" si="6"/>
        <v>0</v>
      </c>
      <c r="I65" s="66">
        <f t="shared" si="6"/>
        <v>2.6069954377579839E-3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4939</v>
      </c>
      <c r="F67" s="65">
        <f t="shared" ref="F67:J67" si="7">SUM(F36:F59)</f>
        <v>258</v>
      </c>
      <c r="G67" s="65">
        <f t="shared" si="7"/>
        <v>153</v>
      </c>
      <c r="H67" s="65">
        <f t="shared" si="7"/>
        <v>1</v>
      </c>
      <c r="I67" s="65">
        <f t="shared" si="7"/>
        <v>5</v>
      </c>
      <c r="J67" s="65">
        <f t="shared" si="7"/>
        <v>5356</v>
      </c>
    </row>
    <row r="68" spans="3:10" s="53" customFormat="1" ht="15" x14ac:dyDescent="0.25">
      <c r="C68" s="95" t="s">
        <v>6</v>
      </c>
      <c r="D68" s="96"/>
      <c r="E68" s="66">
        <f>E67/$J$67</f>
        <v>0.92214339058999251</v>
      </c>
      <c r="F68" s="66">
        <f t="shared" ref="F68:I68" si="8">F67/$J$67</f>
        <v>4.8170276325616129E-2</v>
      </c>
      <c r="G68" s="66">
        <f t="shared" si="8"/>
        <v>2.8566094100074681E-2</v>
      </c>
      <c r="H68" s="66">
        <f t="shared" si="8"/>
        <v>1.8670649738610905E-4</v>
      </c>
      <c r="I68" s="66">
        <f t="shared" si="8"/>
        <v>9.3353248693054519E-4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4566.5</v>
      </c>
      <c r="F70" s="65">
        <f t="shared" ref="F70:J70" si="9">F61/2</f>
        <v>248</v>
      </c>
      <c r="G70" s="65">
        <f t="shared" si="9"/>
        <v>156</v>
      </c>
      <c r="H70" s="65">
        <f t="shared" si="9"/>
        <v>0.5</v>
      </c>
      <c r="I70" s="65">
        <f t="shared" si="9"/>
        <v>8.5</v>
      </c>
      <c r="J70" s="65">
        <f t="shared" si="9"/>
        <v>4979.5</v>
      </c>
    </row>
    <row r="71" spans="3:10" s="53" customFormat="1" ht="15" x14ac:dyDescent="0.25">
      <c r="C71" s="95" t="s">
        <v>6</v>
      </c>
      <c r="D71" s="96"/>
      <c r="E71" s="66">
        <f>E70/$J$70</f>
        <v>0.91705994577768857</v>
      </c>
      <c r="F71" s="66">
        <f t="shared" ref="F71:I71" si="10">F70/$J$70</f>
        <v>4.9804197208555077E-2</v>
      </c>
      <c r="G71" s="66">
        <f t="shared" si="10"/>
        <v>3.1328446631187869E-2</v>
      </c>
      <c r="H71" s="66">
        <f t="shared" si="10"/>
        <v>1.0041168792047395E-4</v>
      </c>
      <c r="I71" s="66">
        <f t="shared" si="10"/>
        <v>1.7069986946480571E-3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1032-2225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#629502D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NC 410 (Brown Street)</v>
      </c>
      <c r="C4" s="97"/>
      <c r="D4" s="97"/>
      <c r="H4" s="99" t="s">
        <v>19</v>
      </c>
      <c r="I4" s="99"/>
      <c r="J4" s="99"/>
      <c r="K4" s="98" t="str">
        <f>'48 Hours (speed)'!O4</f>
        <v>629502D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20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 t="str">
        <f>'48 Hours (speed)'!H2</f>
        <v>N/A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4</v>
      </c>
      <c r="D12" s="2">
        <f>'48 Hours - NB  (volume &amp; class)'!D12+'48 Hours - SB  (volume &amp; class)'!D12</f>
        <v>45</v>
      </c>
      <c r="E12" s="2">
        <f>'48 Hours - NB  (volume &amp; class)'!E12+'48 Hours - SB  (volume &amp; class)'!E12</f>
        <v>7</v>
      </c>
      <c r="F12" s="2">
        <f>'48 Hours - NB  (volume &amp; class)'!F12+'48 Hours - SB  (volume &amp; class)'!F12</f>
        <v>1</v>
      </c>
      <c r="G12" s="2">
        <f>'48 Hours - NB  (volume &amp; class)'!G12+'48 Hours - SB  (volume &amp; class)'!G12</f>
        <v>2</v>
      </c>
      <c r="H12" s="2">
        <f>'48 Hours - NB  (volume &amp; class)'!H12+'48 Hours - SB  (volume &amp; class)'!H12</f>
        <v>2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1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62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5</v>
      </c>
      <c r="D13" s="2">
        <f>'48 Hours - NB  (volume &amp; class)'!D13+'48 Hours - SB  (volume &amp; class)'!D13</f>
        <v>37</v>
      </c>
      <c r="E13" s="2">
        <f>'48 Hours - NB  (volume &amp; class)'!E13+'48 Hours - SB  (volume &amp; class)'!E13</f>
        <v>4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1</v>
      </c>
      <c r="H13" s="2">
        <f>'48 Hours - NB  (volume &amp; class)'!H13+'48 Hours - SB  (volume &amp; class)'!H13</f>
        <v>3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5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55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3</v>
      </c>
      <c r="D14" s="2">
        <f>'48 Hours - NB  (volume &amp; class)'!D14+'48 Hours - SB  (volume &amp; class)'!D14</f>
        <v>23</v>
      </c>
      <c r="E14" s="2">
        <f>'48 Hours - NB  (volume &amp; class)'!E14+'48 Hours - SB  (volume &amp; class)'!E14</f>
        <v>5</v>
      </c>
      <c r="F14" s="2">
        <f>'48 Hours - NB  (volume &amp; class)'!F14+'48 Hours - SB  (volume &amp; class)'!F14</f>
        <v>1</v>
      </c>
      <c r="G14" s="2">
        <f>'48 Hours - NB  (volume &amp; class)'!G14+'48 Hours - SB  (volume &amp; class)'!G14</f>
        <v>2</v>
      </c>
      <c r="H14" s="2">
        <f>'48 Hours - NB  (volume &amp; class)'!H14+'48 Hours - SB  (volume &amp; class)'!H14</f>
        <v>2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4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1</v>
      </c>
      <c r="Q14" s="47">
        <f t="shared" si="1"/>
        <v>41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5</v>
      </c>
      <c r="D15" s="2">
        <f>'48 Hours - NB  (volume &amp; class)'!D15+'48 Hours - SB  (volume &amp; class)'!D15</f>
        <v>19</v>
      </c>
      <c r="E15" s="2">
        <f>'48 Hours - NB  (volume &amp; class)'!E15+'48 Hours - SB  (volume &amp; class)'!E15</f>
        <v>6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4</v>
      </c>
      <c r="H15" s="2">
        <f>'48 Hours - NB  (volume &amp; class)'!H15+'48 Hours - SB  (volume &amp; class)'!H15</f>
        <v>7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1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42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3</v>
      </c>
      <c r="D16" s="2">
        <f>'48 Hours - NB  (volume &amp; class)'!D16+'48 Hours - SB  (volume &amp; class)'!D16</f>
        <v>33</v>
      </c>
      <c r="E16" s="2">
        <f>'48 Hours - NB  (volume &amp; class)'!E16+'48 Hours - SB  (volume &amp; class)'!E16</f>
        <v>8</v>
      </c>
      <c r="F16" s="2">
        <f>'48 Hours - NB  (volume &amp; class)'!F16+'48 Hours - SB  (volume &amp; class)'!F16</f>
        <v>1</v>
      </c>
      <c r="G16" s="2">
        <f>'48 Hours - NB  (volume &amp; class)'!G16+'48 Hours - SB  (volume &amp; class)'!G16</f>
        <v>1</v>
      </c>
      <c r="H16" s="2">
        <f>'48 Hours - NB  (volume &amp; class)'!H16+'48 Hours - SB  (volume &amp; class)'!H16</f>
        <v>4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8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58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4</v>
      </c>
      <c r="D17" s="2">
        <f>'48 Hours - NB  (volume &amp; class)'!D17+'48 Hours - SB  (volume &amp; class)'!D17</f>
        <v>67</v>
      </c>
      <c r="E17" s="2">
        <f>'48 Hours - NB  (volume &amp; class)'!E17+'48 Hours - SB  (volume &amp; class)'!E17</f>
        <v>23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3</v>
      </c>
      <c r="H17" s="2">
        <f>'48 Hours - NB  (volume &amp; class)'!H17+'48 Hours - SB  (volume &amp; class)'!H17</f>
        <v>7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1</v>
      </c>
      <c r="K17" s="2">
        <f>'48 Hours - NB  (volume &amp; class)'!K17+'48 Hours - SB  (volume &amp; class)'!K17</f>
        <v>9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114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13</v>
      </c>
      <c r="D18" s="2">
        <f>'48 Hours - NB  (volume &amp; class)'!D18+'48 Hours - SB  (volume &amp; class)'!D18</f>
        <v>136</v>
      </c>
      <c r="E18" s="2">
        <f>'48 Hours - NB  (volume &amp; class)'!E18+'48 Hours - SB  (volume &amp; class)'!E18</f>
        <v>55</v>
      </c>
      <c r="F18" s="2">
        <f>'48 Hours - NB  (volume &amp; class)'!F18+'48 Hours - SB  (volume &amp; class)'!F18</f>
        <v>9</v>
      </c>
      <c r="G18" s="2">
        <f>'48 Hours - NB  (volume &amp; class)'!G18+'48 Hours - SB  (volume &amp; class)'!G18</f>
        <v>8</v>
      </c>
      <c r="H18" s="2">
        <f>'48 Hours - NB  (volume &amp; class)'!H18+'48 Hours - SB  (volume &amp; class)'!H18</f>
        <v>12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2</v>
      </c>
      <c r="K18" s="2">
        <f>'48 Hours - NB  (volume &amp; class)'!K18+'48 Hours - SB  (volume &amp; class)'!K18</f>
        <v>10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2</v>
      </c>
      <c r="Q18" s="47">
        <f t="shared" si="1"/>
        <v>247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8</v>
      </c>
      <c r="D19" s="2">
        <f>'48 Hours - NB  (volume &amp; class)'!D19+'48 Hours - SB  (volume &amp; class)'!D19</f>
        <v>291</v>
      </c>
      <c r="E19" s="2">
        <f>'48 Hours - NB  (volume &amp; class)'!E19+'48 Hours - SB  (volume &amp; class)'!E19</f>
        <v>106</v>
      </c>
      <c r="F19" s="2">
        <f>'48 Hours - NB  (volume &amp; class)'!F19+'48 Hours - SB  (volume &amp; class)'!F19</f>
        <v>10</v>
      </c>
      <c r="G19" s="2">
        <f>'48 Hours - NB  (volume &amp; class)'!G19+'48 Hours - SB  (volume &amp; class)'!G19</f>
        <v>10</v>
      </c>
      <c r="H19" s="2">
        <f>'48 Hours - NB  (volume &amp; class)'!H19+'48 Hours - SB  (volume &amp; class)'!H19</f>
        <v>11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3</v>
      </c>
      <c r="K19" s="2">
        <f>'48 Hours - NB  (volume &amp; class)'!K19+'48 Hours - SB  (volume &amp; class)'!K19</f>
        <v>12</v>
      </c>
      <c r="L19" s="2">
        <f>'48 Hours - NB  (volume &amp; class)'!L19+'48 Hours - SB  (volume &amp; class)'!L19</f>
        <v>1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452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10</v>
      </c>
      <c r="D20" s="2">
        <f>'48 Hours - NB  (volume &amp; class)'!D20+'48 Hours - SB  (volume &amp; class)'!D20</f>
        <v>294</v>
      </c>
      <c r="E20" s="2">
        <f>'48 Hours - NB  (volume &amp; class)'!E20+'48 Hours - SB  (volume &amp; class)'!E20</f>
        <v>110</v>
      </c>
      <c r="F20" s="2">
        <f>'48 Hours - NB  (volume &amp; class)'!F20+'48 Hours - SB  (volume &amp; class)'!F20</f>
        <v>3</v>
      </c>
      <c r="G20" s="2">
        <f>'48 Hours - NB  (volume &amp; class)'!G20+'48 Hours - SB  (volume &amp; class)'!G20</f>
        <v>19</v>
      </c>
      <c r="H20" s="2">
        <f>'48 Hours - NB  (volume &amp; class)'!H20+'48 Hours - SB  (volume &amp; class)'!H20</f>
        <v>12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6</v>
      </c>
      <c r="K20" s="2">
        <f>'48 Hours - NB  (volume &amp; class)'!K20+'48 Hours - SB  (volume &amp; class)'!K20</f>
        <v>15</v>
      </c>
      <c r="L20" s="2">
        <f>'48 Hours - NB  (volume &amp; class)'!L20+'48 Hours - SB  (volume &amp; class)'!L20</f>
        <v>1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470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11</v>
      </c>
      <c r="D21" s="2">
        <f>'48 Hours - NB  (volume &amp; class)'!D21+'48 Hours - SB  (volume &amp; class)'!D21</f>
        <v>306</v>
      </c>
      <c r="E21" s="2">
        <f>'48 Hours - NB  (volume &amp; class)'!E21+'48 Hours - SB  (volume &amp; class)'!E21</f>
        <v>126</v>
      </c>
      <c r="F21" s="2">
        <f>'48 Hours - NB  (volume &amp; class)'!F21+'48 Hours - SB  (volume &amp; class)'!F21</f>
        <v>10</v>
      </c>
      <c r="G21" s="2">
        <f>'48 Hours - NB  (volume &amp; class)'!G21+'48 Hours - SB  (volume &amp; class)'!G21</f>
        <v>15</v>
      </c>
      <c r="H21" s="2">
        <f>'48 Hours - NB  (volume &amp; class)'!H21+'48 Hours - SB  (volume &amp; class)'!H21</f>
        <v>12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4</v>
      </c>
      <c r="K21" s="2">
        <f>'48 Hours - NB  (volume &amp; class)'!K21+'48 Hours - SB  (volume &amp; class)'!K21</f>
        <v>20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7">
        <f t="shared" si="1"/>
        <v>505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9</v>
      </c>
      <c r="D22" s="2">
        <f>'48 Hours - NB  (volume &amp; class)'!D22+'48 Hours - SB  (volume &amp; class)'!D22</f>
        <v>348</v>
      </c>
      <c r="E22" s="2">
        <f>'48 Hours - NB  (volume &amp; class)'!E22+'48 Hours - SB  (volume &amp; class)'!E22</f>
        <v>115</v>
      </c>
      <c r="F22" s="2">
        <f>'48 Hours - NB  (volume &amp; class)'!F22+'48 Hours - SB  (volume &amp; class)'!F22</f>
        <v>4</v>
      </c>
      <c r="G22" s="2">
        <f>'48 Hours - NB  (volume &amp; class)'!G22+'48 Hours - SB  (volume &amp; class)'!G22</f>
        <v>9</v>
      </c>
      <c r="H22" s="2">
        <f>'48 Hours - NB  (volume &amp; class)'!H22+'48 Hours - SB  (volume &amp; class)'!H22</f>
        <v>11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3</v>
      </c>
      <c r="K22" s="2">
        <f>'48 Hours - NB  (volume &amp; class)'!K22+'48 Hours - SB  (volume &amp; class)'!K22</f>
        <v>29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1</v>
      </c>
      <c r="Q22" s="47">
        <f t="shared" si="1"/>
        <v>529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10</v>
      </c>
      <c r="D23" s="2">
        <f>'48 Hours - NB  (volume &amp; class)'!D23+'48 Hours - SB  (volume &amp; class)'!D23</f>
        <v>437</v>
      </c>
      <c r="E23" s="2">
        <f>'48 Hours - NB  (volume &amp; class)'!E23+'48 Hours - SB  (volume &amp; class)'!E23</f>
        <v>122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18</v>
      </c>
      <c r="H23" s="2">
        <f>'48 Hours - NB  (volume &amp; class)'!H23+'48 Hours - SB  (volume &amp; class)'!H23</f>
        <v>10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3</v>
      </c>
      <c r="K23" s="2">
        <f>'48 Hours - NB  (volume &amp; class)'!K23+'48 Hours - SB  (volume &amp; class)'!K23</f>
        <v>28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628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10</v>
      </c>
      <c r="D24" s="2">
        <f>'48 Hours - NB  (volume &amp; class)'!D24+'48 Hours - SB  (volume &amp; class)'!D24</f>
        <v>451</v>
      </c>
      <c r="E24" s="2">
        <f>'48 Hours - NB  (volume &amp; class)'!E24+'48 Hours - SB  (volume &amp; class)'!E24</f>
        <v>123</v>
      </c>
      <c r="F24" s="2">
        <f>'48 Hours - NB  (volume &amp; class)'!F24+'48 Hours - SB  (volume &amp; class)'!F24</f>
        <v>7</v>
      </c>
      <c r="G24" s="2">
        <f>'48 Hours - NB  (volume &amp; class)'!G24+'48 Hours - SB  (volume &amp; class)'!G24</f>
        <v>10</v>
      </c>
      <c r="H24" s="2">
        <f>'48 Hours - NB  (volume &amp; class)'!H24+'48 Hours - SB  (volume &amp; class)'!H24</f>
        <v>9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4</v>
      </c>
      <c r="K24" s="2">
        <f>'48 Hours - NB  (volume &amp; class)'!K24+'48 Hours - SB  (volume &amp; class)'!K24</f>
        <v>10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3</v>
      </c>
      <c r="Q24" s="47">
        <f t="shared" si="1"/>
        <v>627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3</v>
      </c>
      <c r="D25" s="2">
        <f>'48 Hours - NB  (volume &amp; class)'!D25+'48 Hours - SB  (volume &amp; class)'!D25</f>
        <v>406</v>
      </c>
      <c r="E25" s="2">
        <f>'48 Hours - NB  (volume &amp; class)'!E25+'48 Hours - SB  (volume &amp; class)'!E25</f>
        <v>120</v>
      </c>
      <c r="F25" s="2">
        <f>'48 Hours - NB  (volume &amp; class)'!F25+'48 Hours - SB  (volume &amp; class)'!F25</f>
        <v>10</v>
      </c>
      <c r="G25" s="2">
        <f>'48 Hours - NB  (volume &amp; class)'!G25+'48 Hours - SB  (volume &amp; class)'!G25</f>
        <v>7</v>
      </c>
      <c r="H25" s="2">
        <f>'48 Hours - NB  (volume &amp; class)'!H25+'48 Hours - SB  (volume &amp; class)'!H25</f>
        <v>5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2</v>
      </c>
      <c r="K25" s="2">
        <f>'48 Hours - NB  (volume &amp; class)'!K25+'48 Hours - SB  (volume &amp; class)'!K25</f>
        <v>17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1</v>
      </c>
      <c r="Q25" s="47">
        <f t="shared" si="1"/>
        <v>571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2</v>
      </c>
      <c r="D26" s="2">
        <f>'48 Hours - NB  (volume &amp; class)'!D26+'48 Hours - SB  (volume &amp; class)'!D26</f>
        <v>440</v>
      </c>
      <c r="E26" s="2">
        <f>'48 Hours - NB  (volume &amp; class)'!E26+'48 Hours - SB  (volume &amp; class)'!E26</f>
        <v>121</v>
      </c>
      <c r="F26" s="2">
        <f>'48 Hours - NB  (volume &amp; class)'!F26+'48 Hours - SB  (volume &amp; class)'!F26</f>
        <v>3</v>
      </c>
      <c r="G26" s="2">
        <f>'48 Hours - NB  (volume &amp; class)'!G26+'48 Hours - SB  (volume &amp; class)'!G26</f>
        <v>13</v>
      </c>
      <c r="H26" s="2">
        <f>'48 Hours - NB  (volume &amp; class)'!H26+'48 Hours - SB  (volume &amp; class)'!H26</f>
        <v>4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2</v>
      </c>
      <c r="K26" s="2">
        <f>'48 Hours - NB  (volume &amp; class)'!K26+'48 Hours - SB  (volume &amp; class)'!K26</f>
        <v>14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599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12</v>
      </c>
      <c r="D27" s="2">
        <f>'48 Hours - NB  (volume &amp; class)'!D27+'48 Hours - SB  (volume &amp; class)'!D27</f>
        <v>523</v>
      </c>
      <c r="E27" s="2">
        <f>'48 Hours - NB  (volume &amp; class)'!E27+'48 Hours - SB  (volume &amp; class)'!E27</f>
        <v>122</v>
      </c>
      <c r="F27" s="2">
        <f>'48 Hours - NB  (volume &amp; class)'!F27+'48 Hours - SB  (volume &amp; class)'!F27</f>
        <v>5</v>
      </c>
      <c r="G27" s="2">
        <f>'48 Hours - NB  (volume &amp; class)'!G27+'48 Hours - SB  (volume &amp; class)'!G27</f>
        <v>12</v>
      </c>
      <c r="H27" s="2">
        <f>'48 Hours - NB  (volume &amp; class)'!H27+'48 Hours - SB  (volume &amp; class)'!H27</f>
        <v>14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1</v>
      </c>
      <c r="K27" s="2">
        <f>'48 Hours - NB  (volume &amp; class)'!K27+'48 Hours - SB  (volume &amp; class)'!K27</f>
        <v>16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4</v>
      </c>
      <c r="Q27" s="47">
        <f t="shared" si="1"/>
        <v>709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12</v>
      </c>
      <c r="D28" s="2">
        <f>'48 Hours - NB  (volume &amp; class)'!D28+'48 Hours - SB  (volume &amp; class)'!D28</f>
        <v>474</v>
      </c>
      <c r="E28" s="2">
        <f>'48 Hours - NB  (volume &amp; class)'!E28+'48 Hours - SB  (volume &amp; class)'!E28</f>
        <v>129</v>
      </c>
      <c r="F28" s="2">
        <f>'48 Hours - NB  (volume &amp; class)'!F28+'48 Hours - SB  (volume &amp; class)'!F28</f>
        <v>5</v>
      </c>
      <c r="G28" s="2">
        <f>'48 Hours - NB  (volume &amp; class)'!G28+'48 Hours - SB  (volume &amp; class)'!G28</f>
        <v>19</v>
      </c>
      <c r="H28" s="2">
        <f>'48 Hours - NB  (volume &amp; class)'!H28+'48 Hours - SB  (volume &amp; class)'!H28</f>
        <v>10</v>
      </c>
      <c r="I28" s="2">
        <f>'48 Hours - NB  (volume &amp; class)'!I28+'48 Hours - SB  (volume &amp; class)'!I28</f>
        <v>1</v>
      </c>
      <c r="J28" s="2">
        <f>'48 Hours - NB  (volume &amp; class)'!J28+'48 Hours - SB  (volume &amp; class)'!J28</f>
        <v>7</v>
      </c>
      <c r="K28" s="2">
        <f>'48 Hours - NB  (volume &amp; class)'!K28+'48 Hours - SB  (volume &amp; class)'!K28</f>
        <v>11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668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8</v>
      </c>
      <c r="D29" s="2">
        <f>'48 Hours - NB  (volume &amp; class)'!D29+'48 Hours - SB  (volume &amp; class)'!D29</f>
        <v>455</v>
      </c>
      <c r="E29" s="2">
        <f>'48 Hours - NB  (volume &amp; class)'!E29+'48 Hours - SB  (volume &amp; class)'!E29</f>
        <v>119</v>
      </c>
      <c r="F29" s="2">
        <f>'48 Hours - NB  (volume &amp; class)'!F29+'48 Hours - SB  (volume &amp; class)'!F29</f>
        <v>4</v>
      </c>
      <c r="G29" s="2">
        <f>'48 Hours - NB  (volume &amp; class)'!G29+'48 Hours - SB  (volume &amp; class)'!G29</f>
        <v>17</v>
      </c>
      <c r="H29" s="2">
        <f>'48 Hours - NB  (volume &amp; class)'!H29+'48 Hours - SB  (volume &amp; class)'!H29</f>
        <v>5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3</v>
      </c>
      <c r="K29" s="2">
        <f>'48 Hours - NB  (volume &amp; class)'!K29+'48 Hours - SB  (volume &amp; class)'!K29</f>
        <v>9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620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7</v>
      </c>
      <c r="D30" s="2">
        <f>'48 Hours - NB  (volume &amp; class)'!D30+'48 Hours - SB  (volume &amp; class)'!D30</f>
        <v>406</v>
      </c>
      <c r="E30" s="2">
        <f>'48 Hours - NB  (volume &amp; class)'!E30+'48 Hours - SB  (volume &amp; class)'!E30</f>
        <v>119</v>
      </c>
      <c r="F30" s="2">
        <f>'48 Hours - NB  (volume &amp; class)'!F30+'48 Hours - SB  (volume &amp; class)'!F30</f>
        <v>3</v>
      </c>
      <c r="G30" s="2">
        <f>'48 Hours - NB  (volume &amp; class)'!G30+'48 Hours - SB  (volume &amp; class)'!G30</f>
        <v>17</v>
      </c>
      <c r="H30" s="2">
        <f>'48 Hours - NB  (volume &amp; class)'!H30+'48 Hours - SB  (volume &amp; class)'!H30</f>
        <v>8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2</v>
      </c>
      <c r="K30" s="2">
        <f>'48 Hours - NB  (volume &amp; class)'!K30+'48 Hours - SB  (volume &amp; class)'!K30</f>
        <v>7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2</v>
      </c>
      <c r="Q30" s="47">
        <f t="shared" si="1"/>
        <v>571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4</v>
      </c>
      <c r="D31" s="2">
        <f>'48 Hours - NB  (volume &amp; class)'!D31+'48 Hours - SB  (volume &amp; class)'!D31</f>
        <v>292</v>
      </c>
      <c r="E31" s="2">
        <f>'48 Hours - NB  (volume &amp; class)'!E31+'48 Hours - SB  (volume &amp; class)'!E31</f>
        <v>77</v>
      </c>
      <c r="F31" s="2">
        <f>'48 Hours - NB  (volume &amp; class)'!F31+'48 Hours - SB  (volume &amp; class)'!F31</f>
        <v>6</v>
      </c>
      <c r="G31" s="2">
        <f>'48 Hours - NB  (volume &amp; class)'!G31+'48 Hours - SB  (volume &amp; class)'!G31</f>
        <v>8</v>
      </c>
      <c r="H31" s="2">
        <f>'48 Hours - NB  (volume &amp; class)'!H31+'48 Hours - SB  (volume &amp; class)'!H31</f>
        <v>6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1</v>
      </c>
      <c r="K31" s="2">
        <f>'48 Hours - NB  (volume &amp; class)'!K31+'48 Hours - SB  (volume &amp; class)'!K31</f>
        <v>7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401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9</v>
      </c>
      <c r="D32" s="2">
        <f>'48 Hours - NB  (volume &amp; class)'!D32+'48 Hours - SB  (volume &amp; class)'!D32</f>
        <v>216</v>
      </c>
      <c r="E32" s="2">
        <f>'48 Hours - NB  (volume &amp; class)'!E32+'48 Hours - SB  (volume &amp; class)'!E32</f>
        <v>39</v>
      </c>
      <c r="F32" s="2">
        <f>'48 Hours - NB  (volume &amp; class)'!F32+'48 Hours - SB  (volume &amp; class)'!F32</f>
        <v>2</v>
      </c>
      <c r="G32" s="2">
        <f>'48 Hours - NB  (volume &amp; class)'!G32+'48 Hours - SB  (volume &amp; class)'!G32</f>
        <v>5</v>
      </c>
      <c r="H32" s="2">
        <f>'48 Hours - NB  (volume &amp; class)'!H32+'48 Hours - SB  (volume &amp; class)'!H32</f>
        <v>7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5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283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5</v>
      </c>
      <c r="D33" s="2">
        <f>'48 Hours - NB  (volume &amp; class)'!D33+'48 Hours - SB  (volume &amp; class)'!D33</f>
        <v>144</v>
      </c>
      <c r="E33" s="2">
        <f>'48 Hours - NB  (volume &amp; class)'!E33+'48 Hours - SB  (volume &amp; class)'!E33</f>
        <v>31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7</v>
      </c>
      <c r="H33" s="2">
        <f>'48 Hours - NB  (volume &amp; class)'!H33+'48 Hours - SB  (volume &amp; class)'!H33</f>
        <v>6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1</v>
      </c>
      <c r="K33" s="2">
        <f>'48 Hours - NB  (volume &amp; class)'!K33+'48 Hours - SB  (volume &amp; class)'!K33</f>
        <v>4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198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1</v>
      </c>
      <c r="D34" s="2">
        <f>'48 Hours - NB  (volume &amp; class)'!D34+'48 Hours - SB  (volume &amp; class)'!D34</f>
        <v>121</v>
      </c>
      <c r="E34" s="2">
        <f>'48 Hours - NB  (volume &amp; class)'!E34+'48 Hours - SB  (volume &amp; class)'!E34</f>
        <v>14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1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137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5</v>
      </c>
      <c r="D35" s="2">
        <f>'48 Hours - NB  (volume &amp; class)'!D35+'48 Hours - SB  (volume &amp; class)'!D35</f>
        <v>72</v>
      </c>
      <c r="E35" s="2">
        <f>'48 Hours - NB  (volume &amp; class)'!E35+'48 Hours - SB  (volume &amp; class)'!E35</f>
        <v>11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5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4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97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3</v>
      </c>
      <c r="D36" s="2">
        <f>'48 Hours - NB  (volume &amp; class)'!D36+'48 Hours - SB  (volume &amp; class)'!D36</f>
        <v>54</v>
      </c>
      <c r="E36" s="2">
        <f>'48 Hours - NB  (volume &amp; class)'!E36+'48 Hours - SB  (volume &amp; class)'!E36</f>
        <v>8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3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1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69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27</v>
      </c>
      <c r="E37" s="2">
        <f>'48 Hours - NB  (volume &amp; class)'!E37+'48 Hours - SB  (volume &amp; class)'!E37</f>
        <v>4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1</v>
      </c>
      <c r="H37" s="2">
        <f>'48 Hours - NB  (volume &amp; class)'!H37+'48 Hours - SB  (volume &amp; class)'!H37</f>
        <v>1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3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36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3</v>
      </c>
      <c r="D38" s="2">
        <f>'48 Hours - NB  (volume &amp; class)'!D38+'48 Hours - SB  (volume &amp; class)'!D38</f>
        <v>26</v>
      </c>
      <c r="E38" s="2">
        <f>'48 Hours - NB  (volume &amp; class)'!E38+'48 Hours - SB  (volume &amp; class)'!E38</f>
        <v>3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4</v>
      </c>
      <c r="H38" s="2">
        <f>'48 Hours - NB  (volume &amp; class)'!H38+'48 Hours - SB  (volume &amp; class)'!H38</f>
        <v>5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2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1</v>
      </c>
      <c r="Q38" s="47">
        <f t="shared" si="1"/>
        <v>44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4</v>
      </c>
      <c r="D39" s="2">
        <f>'48 Hours - NB  (volume &amp; class)'!D39+'48 Hours - SB  (volume &amp; class)'!D39</f>
        <v>23</v>
      </c>
      <c r="E39" s="2">
        <f>'48 Hours - NB  (volume &amp; class)'!E39+'48 Hours - SB  (volume &amp; class)'!E39</f>
        <v>4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1</v>
      </c>
      <c r="H39" s="2">
        <f>'48 Hours - NB  (volume &amp; class)'!H39+'48 Hours - SB  (volume &amp; class)'!H39</f>
        <v>5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1</v>
      </c>
      <c r="K39" s="2">
        <f>'48 Hours - NB  (volume &amp; class)'!K39+'48 Hours - SB  (volume &amp; class)'!K39</f>
        <v>2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40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1</v>
      </c>
      <c r="D40" s="2">
        <f>'48 Hours - NB  (volume &amp; class)'!D40+'48 Hours - SB  (volume &amp; class)'!D40</f>
        <v>34</v>
      </c>
      <c r="E40" s="2">
        <f>'48 Hours - NB  (volume &amp; class)'!E40+'48 Hours - SB  (volume &amp; class)'!E40</f>
        <v>9</v>
      </c>
      <c r="F40" s="2">
        <f>'48 Hours - NB  (volume &amp; class)'!F40+'48 Hours - SB  (volume &amp; class)'!F40</f>
        <v>2</v>
      </c>
      <c r="G40" s="2">
        <f>'48 Hours - NB  (volume &amp; class)'!G40+'48 Hours - SB  (volume &amp; class)'!G40</f>
        <v>5</v>
      </c>
      <c r="H40" s="2">
        <f>'48 Hours - NB  (volume &amp; class)'!H40+'48 Hours - SB  (volume &amp; class)'!H40</f>
        <v>1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1</v>
      </c>
      <c r="K40" s="2">
        <f>'48 Hours - NB  (volume &amp; class)'!K40+'48 Hours - SB  (volume &amp; class)'!K40</f>
        <v>9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62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7</v>
      </c>
      <c r="D41" s="2">
        <f>'48 Hours - NB  (volume &amp; class)'!D41+'48 Hours - SB  (volume &amp; class)'!D41</f>
        <v>68</v>
      </c>
      <c r="E41" s="2">
        <f>'48 Hours - NB  (volume &amp; class)'!E41+'48 Hours - SB  (volume &amp; class)'!E41</f>
        <v>21</v>
      </c>
      <c r="F41" s="2">
        <f>'48 Hours - NB  (volume &amp; class)'!F41+'48 Hours - SB  (volume &amp; class)'!F41</f>
        <v>2</v>
      </c>
      <c r="G41" s="2">
        <f>'48 Hours - NB  (volume &amp; class)'!G41+'48 Hours - SB  (volume &amp; class)'!G41</f>
        <v>2</v>
      </c>
      <c r="H41" s="2">
        <f>'48 Hours - NB  (volume &amp; class)'!H41+'48 Hours - SB  (volume &amp; class)'!H41</f>
        <v>10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7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117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5</v>
      </c>
      <c r="D42" s="2">
        <f>'48 Hours - NB  (volume &amp; class)'!D42+'48 Hours - SB  (volume &amp; class)'!D42</f>
        <v>187</v>
      </c>
      <c r="E42" s="2">
        <f>'48 Hours - NB  (volume &amp; class)'!E42+'48 Hours - SB  (volume &amp; class)'!E42</f>
        <v>58</v>
      </c>
      <c r="F42" s="2">
        <f>'48 Hours - NB  (volume &amp; class)'!F42+'48 Hours - SB  (volume &amp; class)'!F42</f>
        <v>4</v>
      </c>
      <c r="G42" s="2">
        <f>'48 Hours - NB  (volume &amp; class)'!G42+'48 Hours - SB  (volume &amp; class)'!G42</f>
        <v>12</v>
      </c>
      <c r="H42" s="2">
        <f>'48 Hours - NB  (volume &amp; class)'!H42+'48 Hours - SB  (volume &amp; class)'!H42</f>
        <v>7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3</v>
      </c>
      <c r="K42" s="2">
        <f>'48 Hours - NB  (volume &amp; class)'!K42+'48 Hours - SB  (volume &amp; class)'!K42</f>
        <v>13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289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15</v>
      </c>
      <c r="D43" s="2">
        <f>'48 Hours - NB  (volume &amp; class)'!D43+'48 Hours - SB  (volume &amp; class)'!D43</f>
        <v>297</v>
      </c>
      <c r="E43" s="2">
        <f>'48 Hours - NB  (volume &amp; class)'!E43+'48 Hours - SB  (volume &amp; class)'!E43</f>
        <v>89</v>
      </c>
      <c r="F43" s="2">
        <f>'48 Hours - NB  (volume &amp; class)'!F43+'48 Hours - SB  (volume &amp; class)'!F43</f>
        <v>7</v>
      </c>
      <c r="G43" s="2">
        <f>'48 Hours - NB  (volume &amp; class)'!G43+'48 Hours - SB  (volume &amp; class)'!G43</f>
        <v>11</v>
      </c>
      <c r="H43" s="2">
        <f>'48 Hours - NB  (volume &amp; class)'!H43+'48 Hours - SB  (volume &amp; class)'!H43</f>
        <v>13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6</v>
      </c>
      <c r="K43" s="2">
        <f>'48 Hours - NB  (volume &amp; class)'!K43+'48 Hours - SB  (volume &amp; class)'!K43</f>
        <v>13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2</v>
      </c>
      <c r="Q43" s="47">
        <f t="shared" si="1"/>
        <v>453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9</v>
      </c>
      <c r="D44" s="2">
        <f>'48 Hours - NB  (volume &amp; class)'!D44+'48 Hours - SB  (volume &amp; class)'!D44</f>
        <v>292</v>
      </c>
      <c r="E44" s="2">
        <f>'48 Hours - NB  (volume &amp; class)'!E44+'48 Hours - SB  (volume &amp; class)'!E44</f>
        <v>98</v>
      </c>
      <c r="F44" s="2">
        <f>'48 Hours - NB  (volume &amp; class)'!F44+'48 Hours - SB  (volume &amp; class)'!F44</f>
        <v>1</v>
      </c>
      <c r="G44" s="2">
        <f>'48 Hours - NB  (volume &amp; class)'!G44+'48 Hours - SB  (volume &amp; class)'!G44</f>
        <v>13</v>
      </c>
      <c r="H44" s="2">
        <f>'48 Hours - NB  (volume &amp; class)'!H44+'48 Hours - SB  (volume &amp; class)'!H44</f>
        <v>9</v>
      </c>
      <c r="I44" s="2">
        <f>'48 Hours - NB  (volume &amp; class)'!I44+'48 Hours - SB  (volume &amp; class)'!I44</f>
        <v>2</v>
      </c>
      <c r="J44" s="2">
        <f>'48 Hours - NB  (volume &amp; class)'!J44+'48 Hours - SB  (volume &amp; class)'!J44</f>
        <v>5</v>
      </c>
      <c r="K44" s="2">
        <f>'48 Hours - NB  (volume &amp; class)'!K44+'48 Hours - SB  (volume &amp; class)'!K44</f>
        <v>16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1</v>
      </c>
      <c r="P44" s="2">
        <f>'48 Hours - NB  (volume &amp; class)'!P44+'48 Hours - SB  (volume &amp; class)'!P44</f>
        <v>1</v>
      </c>
      <c r="Q44" s="47">
        <f t="shared" si="1"/>
        <v>447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8</v>
      </c>
      <c r="D45" s="2">
        <f>'48 Hours - NB  (volume &amp; class)'!D45+'48 Hours - SB  (volume &amp; class)'!D45</f>
        <v>348</v>
      </c>
      <c r="E45" s="2">
        <f>'48 Hours - NB  (volume &amp; class)'!E45+'48 Hours - SB  (volume &amp; class)'!E45</f>
        <v>107</v>
      </c>
      <c r="F45" s="2">
        <f>'48 Hours - NB  (volume &amp; class)'!F45+'48 Hours - SB  (volume &amp; class)'!F45</f>
        <v>1</v>
      </c>
      <c r="G45" s="2">
        <f>'48 Hours - NB  (volume &amp; class)'!G45+'48 Hours - SB  (volume &amp; class)'!G45</f>
        <v>13</v>
      </c>
      <c r="H45" s="2">
        <f>'48 Hours - NB  (volume &amp; class)'!H45+'48 Hours - SB  (volume &amp; class)'!H45</f>
        <v>13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2</v>
      </c>
      <c r="K45" s="2">
        <f>'48 Hours - NB  (volume &amp; class)'!K45+'48 Hours - SB  (volume &amp; class)'!K45</f>
        <v>23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515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7</v>
      </c>
      <c r="D46" s="2">
        <f>'48 Hours - NB  (volume &amp; class)'!D46+'48 Hours - SB  (volume &amp; class)'!D46</f>
        <v>376</v>
      </c>
      <c r="E46" s="2">
        <f>'48 Hours - NB  (volume &amp; class)'!E46+'48 Hours - SB  (volume &amp; class)'!E46</f>
        <v>113</v>
      </c>
      <c r="F46" s="2">
        <f>'48 Hours - NB  (volume &amp; class)'!F46+'48 Hours - SB  (volume &amp; class)'!F46</f>
        <v>5</v>
      </c>
      <c r="G46" s="2">
        <f>'48 Hours - NB  (volume &amp; class)'!G46+'48 Hours - SB  (volume &amp; class)'!G46</f>
        <v>12</v>
      </c>
      <c r="H46" s="2">
        <f>'48 Hours - NB  (volume &amp; class)'!H46+'48 Hours - SB  (volume &amp; class)'!H46</f>
        <v>7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3</v>
      </c>
      <c r="K46" s="2">
        <f>'48 Hours - NB  (volume &amp; class)'!K46+'48 Hours - SB  (volume &amp; class)'!K46</f>
        <v>25</v>
      </c>
      <c r="L46" s="2">
        <f>'48 Hours - NB  (volume &amp; class)'!L46+'48 Hours - SB  (volume &amp; class)'!L46</f>
        <v>1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1</v>
      </c>
      <c r="P46" s="2">
        <f>'48 Hours - NB  (volume &amp; class)'!P46+'48 Hours - SB  (volume &amp; class)'!P46</f>
        <v>1</v>
      </c>
      <c r="Q46" s="47">
        <f t="shared" si="1"/>
        <v>551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18</v>
      </c>
      <c r="D47" s="2">
        <f>'48 Hours - NB  (volume &amp; class)'!D47+'48 Hours - SB  (volume &amp; class)'!D47</f>
        <v>500</v>
      </c>
      <c r="E47" s="2">
        <f>'48 Hours - NB  (volume &amp; class)'!E47+'48 Hours - SB  (volume &amp; class)'!E47</f>
        <v>128</v>
      </c>
      <c r="F47" s="2">
        <f>'48 Hours - NB  (volume &amp; class)'!F47+'48 Hours - SB  (volume &amp; class)'!F47</f>
        <v>3</v>
      </c>
      <c r="G47" s="2">
        <f>'48 Hours - NB  (volume &amp; class)'!G47+'48 Hours - SB  (volume &amp; class)'!G47</f>
        <v>14</v>
      </c>
      <c r="H47" s="2">
        <f>'48 Hours - NB  (volume &amp; class)'!H47+'48 Hours - SB  (volume &amp; class)'!H47</f>
        <v>15</v>
      </c>
      <c r="I47" s="2">
        <f>'48 Hours - NB  (volume &amp; class)'!I47+'48 Hours - SB  (volume &amp; class)'!I47</f>
        <v>5</v>
      </c>
      <c r="J47" s="2">
        <f>'48 Hours - NB  (volume &amp; class)'!J47+'48 Hours - SB  (volume &amp; class)'!J47</f>
        <v>6</v>
      </c>
      <c r="K47" s="2">
        <f>'48 Hours - NB  (volume &amp; class)'!K47+'48 Hours - SB  (volume &amp; class)'!K47</f>
        <v>12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701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10</v>
      </c>
      <c r="D48" s="2">
        <f>'48 Hours - NB  (volume &amp; class)'!D48+'48 Hours - SB  (volume &amp; class)'!D48</f>
        <v>500</v>
      </c>
      <c r="E48" s="2">
        <f>'48 Hours - NB  (volume &amp; class)'!E48+'48 Hours - SB  (volume &amp; class)'!E48</f>
        <v>126</v>
      </c>
      <c r="F48" s="2">
        <f>'48 Hours - NB  (volume &amp; class)'!F48+'48 Hours - SB  (volume &amp; class)'!F48</f>
        <v>7</v>
      </c>
      <c r="G48" s="2">
        <f>'48 Hours - NB  (volume &amp; class)'!G48+'48 Hours - SB  (volume &amp; class)'!G48</f>
        <v>17</v>
      </c>
      <c r="H48" s="2">
        <f>'48 Hours - NB  (volume &amp; class)'!H48+'48 Hours - SB  (volume &amp; class)'!H48</f>
        <v>8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2</v>
      </c>
      <c r="K48" s="2">
        <f>'48 Hours - NB  (volume &amp; class)'!K48+'48 Hours - SB  (volume &amp; class)'!K48</f>
        <v>13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1</v>
      </c>
      <c r="Q48" s="47">
        <f t="shared" si="1"/>
        <v>684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8</v>
      </c>
      <c r="D49" s="2">
        <f>'48 Hours - NB  (volume &amp; class)'!D49+'48 Hours - SB  (volume &amp; class)'!D49</f>
        <v>533</v>
      </c>
      <c r="E49" s="2">
        <f>'48 Hours - NB  (volume &amp; class)'!E49+'48 Hours - SB  (volume &amp; class)'!E49</f>
        <v>124</v>
      </c>
      <c r="F49" s="2">
        <f>'48 Hours - NB  (volume &amp; class)'!F49+'48 Hours - SB  (volume &amp; class)'!F49</f>
        <v>10</v>
      </c>
      <c r="G49" s="2">
        <f>'48 Hours - NB  (volume &amp; class)'!G49+'48 Hours - SB  (volume &amp; class)'!G49</f>
        <v>21</v>
      </c>
      <c r="H49" s="2">
        <f>'48 Hours - NB  (volume &amp; class)'!H49+'48 Hours - SB  (volume &amp; class)'!H49</f>
        <v>14</v>
      </c>
      <c r="I49" s="2">
        <f>'48 Hours - NB  (volume &amp; class)'!I49+'48 Hours - SB  (volume &amp; class)'!I49</f>
        <v>2</v>
      </c>
      <c r="J49" s="2">
        <f>'48 Hours - NB  (volume &amp; class)'!J49+'48 Hours - SB  (volume &amp; class)'!J49</f>
        <v>2</v>
      </c>
      <c r="K49" s="2">
        <f>'48 Hours - NB  (volume &amp; class)'!K49+'48 Hours - SB  (volume &amp; class)'!K49</f>
        <v>16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2</v>
      </c>
      <c r="Q49" s="47">
        <f t="shared" si="1"/>
        <v>732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7</v>
      </c>
      <c r="D50" s="2">
        <f>'48 Hours - NB  (volume &amp; class)'!D50+'48 Hours - SB  (volume &amp; class)'!D50</f>
        <v>600</v>
      </c>
      <c r="E50" s="2">
        <f>'48 Hours - NB  (volume &amp; class)'!E50+'48 Hours - SB  (volume &amp; class)'!E50</f>
        <v>153</v>
      </c>
      <c r="F50" s="2">
        <f>'48 Hours - NB  (volume &amp; class)'!F50+'48 Hours - SB  (volume &amp; class)'!F50</f>
        <v>3</v>
      </c>
      <c r="G50" s="2">
        <f>'48 Hours - NB  (volume &amp; class)'!G50+'48 Hours - SB  (volume &amp; class)'!G50</f>
        <v>19</v>
      </c>
      <c r="H50" s="2">
        <f>'48 Hours - NB  (volume &amp; class)'!H50+'48 Hours - SB  (volume &amp; class)'!H50</f>
        <v>13</v>
      </c>
      <c r="I50" s="2">
        <f>'48 Hours - NB  (volume &amp; class)'!I50+'48 Hours - SB  (volume &amp; class)'!I50</f>
        <v>1</v>
      </c>
      <c r="J50" s="2">
        <f>'48 Hours - NB  (volume &amp; class)'!J50+'48 Hours - SB  (volume &amp; class)'!J50</f>
        <v>6</v>
      </c>
      <c r="K50" s="2">
        <f>'48 Hours - NB  (volume &amp; class)'!K50+'48 Hours - SB  (volume &amp; class)'!K50</f>
        <v>12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2</v>
      </c>
      <c r="Q50" s="47">
        <f t="shared" si="1"/>
        <v>816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8</v>
      </c>
      <c r="D51" s="2">
        <f>'48 Hours - NB  (volume &amp; class)'!D51+'48 Hours - SB  (volume &amp; class)'!D51</f>
        <v>678</v>
      </c>
      <c r="E51" s="2">
        <f>'48 Hours - NB  (volume &amp; class)'!E51+'48 Hours - SB  (volume &amp; class)'!E51</f>
        <v>140</v>
      </c>
      <c r="F51" s="2">
        <f>'48 Hours - NB  (volume &amp; class)'!F51+'48 Hours - SB  (volume &amp; class)'!F51</f>
        <v>9</v>
      </c>
      <c r="G51" s="2">
        <f>'48 Hours - NB  (volume &amp; class)'!G51+'48 Hours - SB  (volume &amp; class)'!G51</f>
        <v>23</v>
      </c>
      <c r="H51" s="2">
        <f>'48 Hours - NB  (volume &amp; class)'!H51+'48 Hours - SB  (volume &amp; class)'!H51</f>
        <v>10</v>
      </c>
      <c r="I51" s="2">
        <f>'48 Hours - NB  (volume &amp; class)'!I51+'48 Hours - SB  (volume &amp; class)'!I51</f>
        <v>3</v>
      </c>
      <c r="J51" s="2">
        <f>'48 Hours - NB  (volume &amp; class)'!J51+'48 Hours - SB  (volume &amp; class)'!J51</f>
        <v>2</v>
      </c>
      <c r="K51" s="2">
        <f>'48 Hours - NB  (volume &amp; class)'!K51+'48 Hours - SB  (volume &amp; class)'!K51</f>
        <v>18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3</v>
      </c>
      <c r="Q51" s="47">
        <f t="shared" si="1"/>
        <v>894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15</v>
      </c>
      <c r="D52" s="2">
        <f>'48 Hours - NB  (volume &amp; class)'!D52+'48 Hours - SB  (volume &amp; class)'!D52</f>
        <v>575</v>
      </c>
      <c r="E52" s="2">
        <f>'48 Hours - NB  (volume &amp; class)'!E52+'48 Hours - SB  (volume &amp; class)'!E52</f>
        <v>166</v>
      </c>
      <c r="F52" s="2">
        <f>'48 Hours - NB  (volume &amp; class)'!F52+'48 Hours - SB  (volume &amp; class)'!F52</f>
        <v>8</v>
      </c>
      <c r="G52" s="2">
        <f>'48 Hours - NB  (volume &amp; class)'!G52+'48 Hours - SB  (volume &amp; class)'!G52</f>
        <v>16</v>
      </c>
      <c r="H52" s="2">
        <f>'48 Hours - NB  (volume &amp; class)'!H52+'48 Hours - SB  (volume &amp; class)'!H52</f>
        <v>11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7</v>
      </c>
      <c r="K52" s="2">
        <f>'48 Hours - NB  (volume &amp; class)'!K52+'48 Hours - SB  (volume &amp; class)'!K52</f>
        <v>12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810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6</v>
      </c>
      <c r="D53" s="2">
        <f>'48 Hours - NB  (volume &amp; class)'!D53+'48 Hours - SB  (volume &amp; class)'!D53</f>
        <v>568</v>
      </c>
      <c r="E53" s="2">
        <f>'48 Hours - NB  (volume &amp; class)'!E53+'48 Hours - SB  (volume &amp; class)'!E53</f>
        <v>134</v>
      </c>
      <c r="F53" s="2">
        <f>'48 Hours - NB  (volume &amp; class)'!F53+'48 Hours - SB  (volume &amp; class)'!F53</f>
        <v>5</v>
      </c>
      <c r="G53" s="2">
        <f>'48 Hours - NB  (volume &amp; class)'!G53+'48 Hours - SB  (volume &amp; class)'!G53</f>
        <v>13</v>
      </c>
      <c r="H53" s="2">
        <f>'48 Hours - NB  (volume &amp; class)'!H53+'48 Hours - SB  (volume &amp; class)'!H53</f>
        <v>8</v>
      </c>
      <c r="I53" s="2">
        <f>'48 Hours - NB  (volume &amp; class)'!I53+'48 Hours - SB  (volume &amp; class)'!I53</f>
        <v>2</v>
      </c>
      <c r="J53" s="2">
        <f>'48 Hours - NB  (volume &amp; class)'!J53+'48 Hours - SB  (volume &amp; class)'!J53</f>
        <v>10</v>
      </c>
      <c r="K53" s="2">
        <f>'48 Hours - NB  (volume &amp; class)'!K53+'48 Hours - SB  (volume &amp; class)'!K53</f>
        <v>12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1</v>
      </c>
      <c r="Q53" s="47">
        <f t="shared" si="1"/>
        <v>759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5</v>
      </c>
      <c r="D54" s="2">
        <f>'48 Hours - NB  (volume &amp; class)'!D54+'48 Hours - SB  (volume &amp; class)'!D54</f>
        <v>505</v>
      </c>
      <c r="E54" s="2">
        <f>'48 Hours - NB  (volume &amp; class)'!E54+'48 Hours - SB  (volume &amp; class)'!E54</f>
        <v>99</v>
      </c>
      <c r="F54" s="2">
        <f>'48 Hours - NB  (volume &amp; class)'!F54+'48 Hours - SB  (volume &amp; class)'!F54</f>
        <v>4</v>
      </c>
      <c r="G54" s="2">
        <f>'48 Hours - NB  (volume &amp; class)'!G54+'48 Hours - SB  (volume &amp; class)'!G54</f>
        <v>8</v>
      </c>
      <c r="H54" s="2">
        <f>'48 Hours - NB  (volume &amp; class)'!H54+'48 Hours - SB  (volume &amp; class)'!H54</f>
        <v>5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7</v>
      </c>
      <c r="K54" s="2">
        <f>'48 Hours - NB  (volume &amp; class)'!K54+'48 Hours - SB  (volume &amp; class)'!K54</f>
        <v>5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47">
        <f t="shared" si="1"/>
        <v>639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3</v>
      </c>
      <c r="D55" s="2">
        <f>'48 Hours - NB  (volume &amp; class)'!D55+'48 Hours - SB  (volume &amp; class)'!D55</f>
        <v>308</v>
      </c>
      <c r="E55" s="2">
        <f>'48 Hours - NB  (volume &amp; class)'!E55+'48 Hours - SB  (volume &amp; class)'!E55</f>
        <v>73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4</v>
      </c>
      <c r="H55" s="2">
        <f>'48 Hours - NB  (volume &amp; class)'!H55+'48 Hours - SB  (volume &amp; class)'!H55</f>
        <v>4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1</v>
      </c>
      <c r="K55" s="2">
        <f>'48 Hours - NB  (volume &amp; class)'!K55+'48 Hours - SB  (volume &amp; class)'!K55</f>
        <v>6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399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2</v>
      </c>
      <c r="D56" s="2">
        <f>'48 Hours - NB  (volume &amp; class)'!D56+'48 Hours - SB  (volume &amp; class)'!D56</f>
        <v>294</v>
      </c>
      <c r="E56" s="2">
        <f>'48 Hours - NB  (volume &amp; class)'!E56+'48 Hours - SB  (volume &amp; class)'!E56</f>
        <v>56</v>
      </c>
      <c r="F56" s="2">
        <f>'48 Hours - NB  (volume &amp; class)'!F56+'48 Hours - SB  (volume &amp; class)'!F56</f>
        <v>2</v>
      </c>
      <c r="G56" s="2">
        <f>'48 Hours - NB  (volume &amp; class)'!G56+'48 Hours - SB  (volume &amp; class)'!G56</f>
        <v>5</v>
      </c>
      <c r="H56" s="2">
        <f>'48 Hours - NB  (volume &amp; class)'!H56+'48 Hours - SB  (volume &amp; class)'!H56</f>
        <v>4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4</v>
      </c>
      <c r="K56" s="2">
        <f>'48 Hours - NB  (volume &amp; class)'!K56+'48 Hours - SB  (volume &amp; class)'!K56</f>
        <v>3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370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1</v>
      </c>
      <c r="D57" s="2">
        <f>'48 Hours - NB  (volume &amp; class)'!D57+'48 Hours - SB  (volume &amp; class)'!D57</f>
        <v>195</v>
      </c>
      <c r="E57" s="2">
        <f>'48 Hours - NB  (volume &amp; class)'!E57+'48 Hours - SB  (volume &amp; class)'!E57</f>
        <v>33</v>
      </c>
      <c r="F57" s="2">
        <f>'48 Hours - NB  (volume &amp; class)'!F57+'48 Hours - SB  (volume &amp; class)'!F57</f>
        <v>2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1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1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235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2</v>
      </c>
      <c r="D58" s="2">
        <f>'48 Hours - NB  (volume &amp; class)'!D58+'48 Hours - SB  (volume &amp; class)'!D58</f>
        <v>154</v>
      </c>
      <c r="E58" s="2">
        <f>'48 Hours - NB  (volume &amp; class)'!E58+'48 Hours - SB  (volume &amp; class)'!E58</f>
        <v>30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4</v>
      </c>
      <c r="H58" s="2">
        <f>'48 Hours - NB  (volume &amp; class)'!H58+'48 Hours - SB  (volume &amp; class)'!H58</f>
        <v>2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7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199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3</v>
      </c>
      <c r="D59" s="6">
        <f>'48 Hours - NB  (volume &amp; class)'!D59+'48 Hours - SB  (volume &amp; class)'!D59</f>
        <v>104</v>
      </c>
      <c r="E59" s="6">
        <f>'48 Hours - NB  (volume &amp; class)'!E59+'48 Hours - SB  (volume &amp; class)'!E59</f>
        <v>10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4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1</v>
      </c>
      <c r="K59" s="6">
        <f>'48 Hours - NB  (volume &amp; class)'!K59+'48 Hours - SB  (volume &amp; class)'!K59</f>
        <v>4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126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313</v>
      </c>
      <c r="D61" s="65">
        <f t="shared" ref="D61:Q61" si="3">SUM(D12:D59)</f>
        <v>13282</v>
      </c>
      <c r="E61" s="65">
        <f t="shared" si="3"/>
        <v>3498</v>
      </c>
      <c r="F61" s="65">
        <f t="shared" si="3"/>
        <v>159</v>
      </c>
      <c r="G61" s="65">
        <f t="shared" si="3"/>
        <v>427</v>
      </c>
      <c r="H61" s="65">
        <f t="shared" si="3"/>
        <v>345</v>
      </c>
      <c r="I61" s="65">
        <f t="shared" si="3"/>
        <v>16</v>
      </c>
      <c r="J61" s="65">
        <f t="shared" si="3"/>
        <v>115</v>
      </c>
      <c r="K61" s="65">
        <f t="shared" si="3"/>
        <v>481</v>
      </c>
      <c r="L61" s="65">
        <f t="shared" si="3"/>
        <v>3</v>
      </c>
      <c r="M61" s="65">
        <f t="shared" si="3"/>
        <v>0</v>
      </c>
      <c r="N61" s="65">
        <f t="shared" si="3"/>
        <v>0</v>
      </c>
      <c r="O61" s="65">
        <f t="shared" si="3"/>
        <v>2</v>
      </c>
      <c r="P61" s="65">
        <f t="shared" si="3"/>
        <v>30</v>
      </c>
      <c r="Q61" s="65">
        <f t="shared" si="3"/>
        <v>18671</v>
      </c>
    </row>
    <row r="62" spans="1:17" s="53" customFormat="1" ht="15" x14ac:dyDescent="0.25">
      <c r="A62" s="95" t="s">
        <v>6</v>
      </c>
      <c r="B62" s="96"/>
      <c r="C62" s="66">
        <f>C61/$Q$61</f>
        <v>1.6763965508007069E-2</v>
      </c>
      <c r="D62" s="66">
        <f t="shared" ref="D62:P62" si="4">D61/$Q$61</f>
        <v>0.7113705746880189</v>
      </c>
      <c r="E62" s="66">
        <f t="shared" si="4"/>
        <v>0.18734936532590649</v>
      </c>
      <c r="F62" s="66">
        <f t="shared" si="4"/>
        <v>8.515880242086658E-3</v>
      </c>
      <c r="G62" s="66">
        <f t="shared" si="4"/>
        <v>2.2869690964597504E-2</v>
      </c>
      <c r="H62" s="66">
        <f t="shared" si="4"/>
        <v>1.8477853355471051E-2</v>
      </c>
      <c r="I62" s="66">
        <f t="shared" si="4"/>
        <v>8.5694392373199084E-4</v>
      </c>
      <c r="J62" s="66">
        <f t="shared" si="4"/>
        <v>6.1592844518236836E-3</v>
      </c>
      <c r="K62" s="66">
        <f t="shared" si="4"/>
        <v>2.5761876707192974E-2</v>
      </c>
      <c r="L62" s="66">
        <f t="shared" si="4"/>
        <v>1.6067698569974828E-4</v>
      </c>
      <c r="M62" s="66">
        <f t="shared" si="4"/>
        <v>0</v>
      </c>
      <c r="N62" s="66">
        <f t="shared" si="4"/>
        <v>0</v>
      </c>
      <c r="O62" s="66">
        <f t="shared" si="4"/>
        <v>1.0711799046649885E-4</v>
      </c>
      <c r="P62" s="66">
        <f t="shared" si="4"/>
        <v>1.6067698569974828E-3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163</v>
      </c>
      <c r="D64" s="65">
        <f t="shared" ref="D64:Q64" si="5">SUM(D12:D35)</f>
        <v>6036</v>
      </c>
      <c r="E64" s="65">
        <f t="shared" si="5"/>
        <v>1712</v>
      </c>
      <c r="F64" s="65">
        <f t="shared" si="5"/>
        <v>84</v>
      </c>
      <c r="G64" s="65">
        <f t="shared" si="5"/>
        <v>207</v>
      </c>
      <c r="H64" s="65">
        <f t="shared" si="5"/>
        <v>172</v>
      </c>
      <c r="I64" s="65">
        <f t="shared" si="5"/>
        <v>1</v>
      </c>
      <c r="J64" s="65">
        <f t="shared" si="5"/>
        <v>46</v>
      </c>
      <c r="K64" s="65">
        <f t="shared" si="5"/>
        <v>246</v>
      </c>
      <c r="L64" s="65">
        <f t="shared" si="5"/>
        <v>2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15</v>
      </c>
      <c r="Q64" s="65">
        <f t="shared" si="5"/>
        <v>8684</v>
      </c>
    </row>
    <row r="65" spans="1:17" s="53" customFormat="1" ht="15" x14ac:dyDescent="0.25">
      <c r="A65" s="95" t="s">
        <v>6</v>
      </c>
      <c r="B65" s="96"/>
      <c r="C65" s="66">
        <f>C64/$Q$64</f>
        <v>1.877015200368494E-2</v>
      </c>
      <c r="D65" s="66">
        <f t="shared" ref="D65:P65" si="6">D64/$Q$64</f>
        <v>0.69507139567019804</v>
      </c>
      <c r="E65" s="66">
        <f t="shared" si="6"/>
        <v>0.19714417319207739</v>
      </c>
      <c r="F65" s="66">
        <f t="shared" si="6"/>
        <v>9.6729617687701525E-3</v>
      </c>
      <c r="G65" s="66">
        <f t="shared" si="6"/>
        <v>2.3836941501612162E-2</v>
      </c>
      <c r="H65" s="66">
        <f t="shared" si="6"/>
        <v>1.9806540764624597E-2</v>
      </c>
      <c r="I65" s="66">
        <f t="shared" si="6"/>
        <v>1.1515430677107324E-4</v>
      </c>
      <c r="J65" s="66">
        <f t="shared" si="6"/>
        <v>5.2970981114693685E-3</v>
      </c>
      <c r="K65" s="66">
        <f t="shared" si="6"/>
        <v>2.8327959465684015E-2</v>
      </c>
      <c r="L65" s="66">
        <f t="shared" si="6"/>
        <v>2.3030861354214648E-4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1.7273146015660986E-3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150</v>
      </c>
      <c r="D67" s="65">
        <f t="shared" ref="D67:Q67" si="7">SUM(D36:D59)</f>
        <v>7246</v>
      </c>
      <c r="E67" s="65">
        <f t="shared" si="7"/>
        <v>1786</v>
      </c>
      <c r="F67" s="65">
        <f t="shared" si="7"/>
        <v>75</v>
      </c>
      <c r="G67" s="65">
        <f t="shared" si="7"/>
        <v>220</v>
      </c>
      <c r="H67" s="65">
        <f t="shared" si="7"/>
        <v>173</v>
      </c>
      <c r="I67" s="65">
        <f t="shared" si="7"/>
        <v>15</v>
      </c>
      <c r="J67" s="65">
        <f t="shared" si="7"/>
        <v>69</v>
      </c>
      <c r="K67" s="65">
        <f t="shared" si="7"/>
        <v>235</v>
      </c>
      <c r="L67" s="65">
        <f t="shared" si="7"/>
        <v>1</v>
      </c>
      <c r="M67" s="65">
        <f t="shared" si="7"/>
        <v>0</v>
      </c>
      <c r="N67" s="65">
        <f t="shared" si="7"/>
        <v>0</v>
      </c>
      <c r="O67" s="65">
        <f t="shared" si="7"/>
        <v>2</v>
      </c>
      <c r="P67" s="65">
        <f t="shared" si="7"/>
        <v>15</v>
      </c>
      <c r="Q67" s="65">
        <f t="shared" si="7"/>
        <v>9987</v>
      </c>
    </row>
    <row r="68" spans="1:17" s="53" customFormat="1" ht="15" x14ac:dyDescent="0.25">
      <c r="A68" s="95" t="s">
        <v>6</v>
      </c>
      <c r="B68" s="96"/>
      <c r="C68" s="66">
        <f>C67/$Q$67</f>
        <v>1.5019525382997898E-2</v>
      </c>
      <c r="D68" s="66">
        <f t="shared" ref="D68:P68" si="8">D67/$Q$67</f>
        <v>0.72554320616801837</v>
      </c>
      <c r="E68" s="66">
        <f t="shared" si="8"/>
        <v>0.17883248222689496</v>
      </c>
      <c r="F68" s="66">
        <f t="shared" si="8"/>
        <v>7.5097626914989489E-3</v>
      </c>
      <c r="G68" s="66">
        <f t="shared" si="8"/>
        <v>2.2028637228396916E-2</v>
      </c>
      <c r="H68" s="66">
        <f t="shared" si="8"/>
        <v>1.7322519275057575E-2</v>
      </c>
      <c r="I68" s="66">
        <f t="shared" si="8"/>
        <v>1.5019525382997897E-3</v>
      </c>
      <c r="J68" s="66">
        <f t="shared" si="8"/>
        <v>6.9089816761790327E-3</v>
      </c>
      <c r="K68" s="66">
        <f t="shared" si="8"/>
        <v>2.3530589766696707E-2</v>
      </c>
      <c r="L68" s="66">
        <f t="shared" si="8"/>
        <v>1.0013016921998598E-4</v>
      </c>
      <c r="M68" s="66">
        <f t="shared" si="8"/>
        <v>0</v>
      </c>
      <c r="N68" s="66">
        <f t="shared" si="8"/>
        <v>0</v>
      </c>
      <c r="O68" s="66">
        <f t="shared" si="8"/>
        <v>2.0026033843997197E-4</v>
      </c>
      <c r="P68" s="66">
        <f t="shared" si="8"/>
        <v>1.5019525382997897E-3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156.5</v>
      </c>
      <c r="D70" s="65">
        <f t="shared" ref="D70:Q70" si="9">D61/2</f>
        <v>6641</v>
      </c>
      <c r="E70" s="65">
        <f t="shared" si="9"/>
        <v>1749</v>
      </c>
      <c r="F70" s="65">
        <f t="shared" si="9"/>
        <v>79.5</v>
      </c>
      <c r="G70" s="65">
        <f t="shared" si="9"/>
        <v>213.5</v>
      </c>
      <c r="H70" s="65">
        <f t="shared" si="9"/>
        <v>172.5</v>
      </c>
      <c r="I70" s="65">
        <f t="shared" si="9"/>
        <v>8</v>
      </c>
      <c r="J70" s="65">
        <f t="shared" si="9"/>
        <v>57.5</v>
      </c>
      <c r="K70" s="65">
        <f t="shared" si="9"/>
        <v>240.5</v>
      </c>
      <c r="L70" s="65">
        <f t="shared" si="9"/>
        <v>1.5</v>
      </c>
      <c r="M70" s="65">
        <f t="shared" si="9"/>
        <v>0</v>
      </c>
      <c r="N70" s="65">
        <f t="shared" si="9"/>
        <v>0</v>
      </c>
      <c r="O70" s="65">
        <f t="shared" si="9"/>
        <v>1</v>
      </c>
      <c r="P70" s="65">
        <f t="shared" si="9"/>
        <v>15</v>
      </c>
      <c r="Q70" s="65">
        <f t="shared" si="9"/>
        <v>9335.5</v>
      </c>
    </row>
    <row r="71" spans="1:17" s="53" customFormat="1" ht="15" x14ac:dyDescent="0.25">
      <c r="A71" s="95" t="s">
        <v>6</v>
      </c>
      <c r="B71" s="96"/>
      <c r="C71" s="66">
        <f>C70/$Q$70</f>
        <v>1.6763965508007069E-2</v>
      </c>
      <c r="D71" s="66">
        <f t="shared" ref="D71:P71" si="10">D70/$Q$70</f>
        <v>0.7113705746880189</v>
      </c>
      <c r="E71" s="66">
        <f t="shared" si="10"/>
        <v>0.18734936532590649</v>
      </c>
      <c r="F71" s="66">
        <f t="shared" si="10"/>
        <v>8.515880242086658E-3</v>
      </c>
      <c r="G71" s="66">
        <f t="shared" si="10"/>
        <v>2.2869690964597504E-2</v>
      </c>
      <c r="H71" s="66">
        <f t="shared" si="10"/>
        <v>1.8477853355471051E-2</v>
      </c>
      <c r="I71" s="66">
        <f t="shared" si="10"/>
        <v>8.5694392373199084E-4</v>
      </c>
      <c r="J71" s="66">
        <f t="shared" si="10"/>
        <v>6.1592844518236836E-3</v>
      </c>
      <c r="K71" s="66">
        <f t="shared" si="10"/>
        <v>2.5761876707192974E-2</v>
      </c>
      <c r="L71" s="66">
        <f t="shared" si="10"/>
        <v>1.6067698569974828E-4</v>
      </c>
      <c r="M71" s="66">
        <f t="shared" si="10"/>
        <v>0</v>
      </c>
      <c r="N71" s="66">
        <f t="shared" si="10"/>
        <v>0</v>
      </c>
      <c r="O71" s="66">
        <f t="shared" si="10"/>
        <v>1.0711799046649885E-4</v>
      </c>
      <c r="P71" s="66">
        <f t="shared" si="10"/>
        <v>1.6067698569974828E-3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1032-2225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#629502D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NC 410 (Brown Street)</v>
      </c>
      <c r="C4" s="97"/>
      <c r="D4" s="97"/>
      <c r="F4" s="99" t="s">
        <v>19</v>
      </c>
      <c r="G4" s="99"/>
      <c r="H4" s="112" t="str">
        <f>'48 Hours (speed)'!O4</f>
        <v>629502D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20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 t="str">
        <f>'48 Hours (speed)'!H2</f>
        <v>N/A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51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56</v>
      </c>
      <c r="F12" s="2">
        <f>'48 Hours - NB  FHWA Classes'!F12+'48 Hours - SB  FHWA Classes'!F12</f>
        <v>5</v>
      </c>
      <c r="G12" s="2">
        <f>'48 Hours - NB  FHWA Classes'!G12+'48 Hours - SB  FHWA Classes'!G12</f>
        <v>1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62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46</v>
      </c>
      <c r="F13" s="2">
        <f>'48 Hours - NB  FHWA Classes'!F13+'48 Hours - SB  FHWA Classes'!F13</f>
        <v>4</v>
      </c>
      <c r="G13" s="2">
        <f>'48 Hours - NB  FHWA Classes'!G13+'48 Hours - SB  FHWA Classes'!G13</f>
        <v>5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55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31</v>
      </c>
      <c r="F14" s="2">
        <f>'48 Hours - NB  FHWA Classes'!F14+'48 Hours - SB  FHWA Classes'!F14</f>
        <v>5</v>
      </c>
      <c r="G14" s="2">
        <f>'48 Hours - NB  FHWA Classes'!G14+'48 Hours - SB  FHWA Classes'!G14</f>
        <v>4</v>
      </c>
      <c r="H14" s="2">
        <f>'48 Hours - NB  FHWA Classes'!H14+'48 Hours - SB  FHWA Classes'!H14</f>
        <v>0</v>
      </c>
      <c r="I14" s="2">
        <f>'48 Hours - NB  FHWA Classes'!I14+'48 Hours - SB  FHWA Classes'!I14</f>
        <v>1</v>
      </c>
      <c r="J14" s="62">
        <f t="shared" si="1"/>
        <v>41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30</v>
      </c>
      <c r="F15" s="2">
        <f>'48 Hours - NB  FHWA Classes'!F15+'48 Hours - SB  FHWA Classes'!F15</f>
        <v>11</v>
      </c>
      <c r="G15" s="2">
        <f>'48 Hours - NB  FHWA Classes'!G15+'48 Hours - SB  FHWA Classes'!G15</f>
        <v>1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42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44</v>
      </c>
      <c r="F16" s="2">
        <f>'48 Hours - NB  FHWA Classes'!F16+'48 Hours - SB  FHWA Classes'!F16</f>
        <v>6</v>
      </c>
      <c r="G16" s="2">
        <f>'48 Hours - NB  FHWA Classes'!G16+'48 Hours - SB  FHWA Classes'!G16</f>
        <v>8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58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94</v>
      </c>
      <c r="F17" s="2">
        <f>'48 Hours - NB  FHWA Classes'!F17+'48 Hours - SB  FHWA Classes'!F17</f>
        <v>10</v>
      </c>
      <c r="G17" s="2">
        <f>'48 Hours - NB  FHWA Classes'!G17+'48 Hours - SB  FHWA Classes'!G17</f>
        <v>10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114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204</v>
      </c>
      <c r="F18" s="2">
        <f>'48 Hours - NB  FHWA Classes'!F18+'48 Hours - SB  FHWA Classes'!F18</f>
        <v>29</v>
      </c>
      <c r="G18" s="2">
        <f>'48 Hours - NB  FHWA Classes'!G18+'48 Hours - SB  FHWA Classes'!G18</f>
        <v>12</v>
      </c>
      <c r="H18" s="2">
        <f>'48 Hours - NB  FHWA Classes'!H18+'48 Hours - SB  FHWA Classes'!H18</f>
        <v>0</v>
      </c>
      <c r="I18" s="2">
        <f>'48 Hours - NB  FHWA Classes'!I18+'48 Hours - SB  FHWA Classes'!I18</f>
        <v>2</v>
      </c>
      <c r="J18" s="62">
        <f t="shared" si="1"/>
        <v>247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405</v>
      </c>
      <c r="F19" s="2">
        <f>'48 Hours - NB  FHWA Classes'!F19+'48 Hours - SB  FHWA Classes'!F19</f>
        <v>31</v>
      </c>
      <c r="G19" s="2">
        <f>'48 Hours - NB  FHWA Classes'!G19+'48 Hours - SB  FHWA Classes'!G19</f>
        <v>16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452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414</v>
      </c>
      <c r="F20" s="2">
        <f>'48 Hours - NB  FHWA Classes'!F20+'48 Hours - SB  FHWA Classes'!F20</f>
        <v>34</v>
      </c>
      <c r="G20" s="2">
        <f>'48 Hours - NB  FHWA Classes'!G20+'48 Hours - SB  FHWA Classes'!G20</f>
        <v>22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470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443</v>
      </c>
      <c r="F21" s="2">
        <f>'48 Hours - NB  FHWA Classes'!F21+'48 Hours - SB  FHWA Classes'!F21</f>
        <v>37</v>
      </c>
      <c r="G21" s="2">
        <f>'48 Hours - NB  FHWA Classes'!G21+'48 Hours - SB  FHWA Classes'!G21</f>
        <v>24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2">
        <f t="shared" si="1"/>
        <v>505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472</v>
      </c>
      <c r="F22" s="2">
        <f>'48 Hours - NB  FHWA Classes'!F22+'48 Hours - SB  FHWA Classes'!F22</f>
        <v>24</v>
      </c>
      <c r="G22" s="2">
        <f>'48 Hours - NB  FHWA Classes'!G22+'48 Hours - SB  FHWA Classes'!G22</f>
        <v>32</v>
      </c>
      <c r="H22" s="2">
        <f>'48 Hours - NB  FHWA Classes'!H22+'48 Hours - SB  FHWA Classes'!H22</f>
        <v>0</v>
      </c>
      <c r="I22" s="2">
        <f>'48 Hours - NB  FHWA Classes'!I22+'48 Hours - SB  FHWA Classes'!I22</f>
        <v>1</v>
      </c>
      <c r="J22" s="62">
        <f t="shared" si="1"/>
        <v>529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569</v>
      </c>
      <c r="F23" s="2">
        <f>'48 Hours - NB  FHWA Classes'!F23+'48 Hours - SB  FHWA Classes'!F23</f>
        <v>28</v>
      </c>
      <c r="G23" s="2">
        <f>'48 Hours - NB  FHWA Classes'!G23+'48 Hours - SB  FHWA Classes'!G23</f>
        <v>31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628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584</v>
      </c>
      <c r="F24" s="2">
        <f>'48 Hours - NB  FHWA Classes'!F24+'48 Hours - SB  FHWA Classes'!F24</f>
        <v>26</v>
      </c>
      <c r="G24" s="2">
        <f>'48 Hours - NB  FHWA Classes'!G24+'48 Hours - SB  FHWA Classes'!G24</f>
        <v>14</v>
      </c>
      <c r="H24" s="2">
        <f>'48 Hours - NB  FHWA Classes'!H24+'48 Hours - SB  FHWA Classes'!H24</f>
        <v>0</v>
      </c>
      <c r="I24" s="2">
        <f>'48 Hours - NB  FHWA Classes'!I24+'48 Hours - SB  FHWA Classes'!I24</f>
        <v>3</v>
      </c>
      <c r="J24" s="62">
        <f t="shared" si="1"/>
        <v>627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529</v>
      </c>
      <c r="F25" s="2">
        <f>'48 Hours - NB  FHWA Classes'!F25+'48 Hours - SB  FHWA Classes'!F25</f>
        <v>22</v>
      </c>
      <c r="G25" s="2">
        <f>'48 Hours - NB  FHWA Classes'!G25+'48 Hours - SB  FHWA Classes'!G25</f>
        <v>19</v>
      </c>
      <c r="H25" s="2">
        <f>'48 Hours - NB  FHWA Classes'!H25+'48 Hours - SB  FHWA Classes'!H25</f>
        <v>0</v>
      </c>
      <c r="I25" s="2">
        <f>'48 Hours - NB  FHWA Classes'!I25+'48 Hours - SB  FHWA Classes'!I25</f>
        <v>1</v>
      </c>
      <c r="J25" s="62">
        <f t="shared" si="1"/>
        <v>571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563</v>
      </c>
      <c r="F26" s="2">
        <f>'48 Hours - NB  FHWA Classes'!F26+'48 Hours - SB  FHWA Classes'!F26</f>
        <v>20</v>
      </c>
      <c r="G26" s="2">
        <f>'48 Hours - NB  FHWA Classes'!G26+'48 Hours - SB  FHWA Classes'!G26</f>
        <v>16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599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657</v>
      </c>
      <c r="F27" s="2">
        <f>'48 Hours - NB  FHWA Classes'!F27+'48 Hours - SB  FHWA Classes'!F27</f>
        <v>31</v>
      </c>
      <c r="G27" s="2">
        <f>'48 Hours - NB  FHWA Classes'!G27+'48 Hours - SB  FHWA Classes'!G27</f>
        <v>17</v>
      </c>
      <c r="H27" s="2">
        <f>'48 Hours - NB  FHWA Classes'!H27+'48 Hours - SB  FHWA Classes'!H27</f>
        <v>0</v>
      </c>
      <c r="I27" s="2">
        <f>'48 Hours - NB  FHWA Classes'!I27+'48 Hours - SB  FHWA Classes'!I27</f>
        <v>4</v>
      </c>
      <c r="J27" s="62">
        <f t="shared" si="1"/>
        <v>709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615</v>
      </c>
      <c r="F28" s="2">
        <f>'48 Hours - NB  FHWA Classes'!F28+'48 Hours - SB  FHWA Classes'!F28</f>
        <v>35</v>
      </c>
      <c r="G28" s="2">
        <f>'48 Hours - NB  FHWA Classes'!G28+'48 Hours - SB  FHWA Classes'!G28</f>
        <v>18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668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582</v>
      </c>
      <c r="F29" s="2">
        <f>'48 Hours - NB  FHWA Classes'!F29+'48 Hours - SB  FHWA Classes'!F29</f>
        <v>26</v>
      </c>
      <c r="G29" s="2">
        <f>'48 Hours - NB  FHWA Classes'!G29+'48 Hours - SB  FHWA Classes'!G29</f>
        <v>12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620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532</v>
      </c>
      <c r="F30" s="2">
        <f>'48 Hours - NB  FHWA Classes'!F30+'48 Hours - SB  FHWA Classes'!F30</f>
        <v>28</v>
      </c>
      <c r="G30" s="2">
        <f>'48 Hours - NB  FHWA Classes'!G30+'48 Hours - SB  FHWA Classes'!G30</f>
        <v>9</v>
      </c>
      <c r="H30" s="2">
        <f>'48 Hours - NB  FHWA Classes'!H30+'48 Hours - SB  FHWA Classes'!H30</f>
        <v>0</v>
      </c>
      <c r="I30" s="2">
        <f>'48 Hours - NB  FHWA Classes'!I30+'48 Hours - SB  FHWA Classes'!I30</f>
        <v>2</v>
      </c>
      <c r="J30" s="62">
        <f t="shared" si="1"/>
        <v>571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373</v>
      </c>
      <c r="F31" s="2">
        <f>'48 Hours - NB  FHWA Classes'!F31+'48 Hours - SB  FHWA Classes'!F31</f>
        <v>20</v>
      </c>
      <c r="G31" s="2">
        <f>'48 Hours - NB  FHWA Classes'!G31+'48 Hours - SB  FHWA Classes'!G31</f>
        <v>8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401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264</v>
      </c>
      <c r="F32" s="2">
        <f>'48 Hours - NB  FHWA Classes'!F32+'48 Hours - SB  FHWA Classes'!F32</f>
        <v>14</v>
      </c>
      <c r="G32" s="2">
        <f>'48 Hours - NB  FHWA Classes'!G32+'48 Hours - SB  FHWA Classes'!G32</f>
        <v>5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283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180</v>
      </c>
      <c r="F33" s="2">
        <f>'48 Hours - NB  FHWA Classes'!F33+'48 Hours - SB  FHWA Classes'!F33</f>
        <v>13</v>
      </c>
      <c r="G33" s="2">
        <f>'48 Hours - NB  FHWA Classes'!G33+'48 Hours - SB  FHWA Classes'!G33</f>
        <v>5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198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136</v>
      </c>
      <c r="F34" s="2">
        <f>'48 Hours - NB  FHWA Classes'!F34+'48 Hours - SB  FHWA Classes'!F34</f>
        <v>0</v>
      </c>
      <c r="G34" s="2">
        <f>'48 Hours - NB  FHWA Classes'!G34+'48 Hours - SB  FHWA Classes'!G34</f>
        <v>1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137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88</v>
      </c>
      <c r="F35" s="2">
        <f>'48 Hours - NB  FHWA Classes'!F35+'48 Hours - SB  FHWA Classes'!F35</f>
        <v>5</v>
      </c>
      <c r="G35" s="2">
        <f>'48 Hours - NB  FHWA Classes'!G35+'48 Hours - SB  FHWA Classes'!G35</f>
        <v>4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97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65</v>
      </c>
      <c r="F36" s="2">
        <f>'48 Hours - NB  FHWA Classes'!F36+'48 Hours - SB  FHWA Classes'!F36</f>
        <v>3</v>
      </c>
      <c r="G36" s="2">
        <f>'48 Hours - NB  FHWA Classes'!G36+'48 Hours - SB  FHWA Classes'!G36</f>
        <v>1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69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31</v>
      </c>
      <c r="F37" s="2">
        <f>'48 Hours - NB  FHWA Classes'!F37+'48 Hours - SB  FHWA Classes'!F37</f>
        <v>2</v>
      </c>
      <c r="G37" s="2">
        <f>'48 Hours - NB  FHWA Classes'!G37+'48 Hours - SB  FHWA Classes'!G37</f>
        <v>3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36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32</v>
      </c>
      <c r="F38" s="2">
        <f>'48 Hours - NB  FHWA Classes'!F38+'48 Hours - SB  FHWA Classes'!F38</f>
        <v>9</v>
      </c>
      <c r="G38" s="2">
        <f>'48 Hours - NB  FHWA Classes'!G38+'48 Hours - SB  FHWA Classes'!G38</f>
        <v>2</v>
      </c>
      <c r="H38" s="2">
        <f>'48 Hours - NB  FHWA Classes'!H38+'48 Hours - SB  FHWA Classes'!H38</f>
        <v>0</v>
      </c>
      <c r="I38" s="2">
        <f>'48 Hours - NB  FHWA Classes'!I38+'48 Hours - SB  FHWA Classes'!I38</f>
        <v>1</v>
      </c>
      <c r="J38" s="62">
        <f t="shared" si="1"/>
        <v>44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31</v>
      </c>
      <c r="F39" s="2">
        <f>'48 Hours - NB  FHWA Classes'!F39+'48 Hours - SB  FHWA Classes'!F39</f>
        <v>6</v>
      </c>
      <c r="G39" s="2">
        <f>'48 Hours - NB  FHWA Classes'!G39+'48 Hours - SB  FHWA Classes'!G39</f>
        <v>3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40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44</v>
      </c>
      <c r="F40" s="2">
        <f>'48 Hours - NB  FHWA Classes'!F40+'48 Hours - SB  FHWA Classes'!F40</f>
        <v>8</v>
      </c>
      <c r="G40" s="2">
        <f>'48 Hours - NB  FHWA Classes'!G40+'48 Hours - SB  FHWA Classes'!G40</f>
        <v>10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62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96</v>
      </c>
      <c r="F41" s="2">
        <f>'48 Hours - NB  FHWA Classes'!F41+'48 Hours - SB  FHWA Classes'!F41</f>
        <v>14</v>
      </c>
      <c r="G41" s="2">
        <f>'48 Hours - NB  FHWA Classes'!G41+'48 Hours - SB  FHWA Classes'!G41</f>
        <v>7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117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250</v>
      </c>
      <c r="F42" s="2">
        <f>'48 Hours - NB  FHWA Classes'!F42+'48 Hours - SB  FHWA Classes'!F42</f>
        <v>23</v>
      </c>
      <c r="G42" s="2">
        <f>'48 Hours - NB  FHWA Classes'!G42+'48 Hours - SB  FHWA Classes'!G42</f>
        <v>16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289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401</v>
      </c>
      <c r="F43" s="2">
        <f>'48 Hours - NB  FHWA Classes'!F43+'48 Hours - SB  FHWA Classes'!F43</f>
        <v>31</v>
      </c>
      <c r="G43" s="2">
        <f>'48 Hours - NB  FHWA Classes'!G43+'48 Hours - SB  FHWA Classes'!G43</f>
        <v>19</v>
      </c>
      <c r="H43" s="2">
        <f>'48 Hours - NB  FHWA Classes'!H43+'48 Hours - SB  FHWA Classes'!H43</f>
        <v>0</v>
      </c>
      <c r="I43" s="2">
        <f>'48 Hours - NB  FHWA Classes'!I43+'48 Hours - SB  FHWA Classes'!I43</f>
        <v>2</v>
      </c>
      <c r="J43" s="62">
        <f t="shared" si="1"/>
        <v>453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399</v>
      </c>
      <c r="F44" s="2">
        <f>'48 Hours - NB  FHWA Classes'!F44+'48 Hours - SB  FHWA Classes'!F44</f>
        <v>25</v>
      </c>
      <c r="G44" s="2">
        <f>'48 Hours - NB  FHWA Classes'!G44+'48 Hours - SB  FHWA Classes'!G44</f>
        <v>21</v>
      </c>
      <c r="H44" s="2">
        <f>'48 Hours - NB  FHWA Classes'!H44+'48 Hours - SB  FHWA Classes'!H44</f>
        <v>1</v>
      </c>
      <c r="I44" s="2">
        <f>'48 Hours - NB  FHWA Classes'!I44+'48 Hours - SB  FHWA Classes'!I44</f>
        <v>1</v>
      </c>
      <c r="J44" s="62">
        <f t="shared" si="1"/>
        <v>447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463</v>
      </c>
      <c r="F45" s="2">
        <f>'48 Hours - NB  FHWA Classes'!F45+'48 Hours - SB  FHWA Classes'!F45</f>
        <v>27</v>
      </c>
      <c r="G45" s="2">
        <f>'48 Hours - NB  FHWA Classes'!G45+'48 Hours - SB  FHWA Classes'!G45</f>
        <v>25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515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496</v>
      </c>
      <c r="F46" s="2">
        <f>'48 Hours - NB  FHWA Classes'!F46+'48 Hours - SB  FHWA Classes'!F46</f>
        <v>24</v>
      </c>
      <c r="G46" s="2">
        <f>'48 Hours - NB  FHWA Classes'!G46+'48 Hours - SB  FHWA Classes'!G46</f>
        <v>29</v>
      </c>
      <c r="H46" s="2">
        <f>'48 Hours - NB  FHWA Classes'!H46+'48 Hours - SB  FHWA Classes'!H46</f>
        <v>1</v>
      </c>
      <c r="I46" s="2">
        <f>'48 Hours - NB  FHWA Classes'!I46+'48 Hours - SB  FHWA Classes'!I46</f>
        <v>1</v>
      </c>
      <c r="J46" s="62">
        <f t="shared" si="1"/>
        <v>551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646</v>
      </c>
      <c r="F47" s="2">
        <f>'48 Hours - NB  FHWA Classes'!F47+'48 Hours - SB  FHWA Classes'!F47</f>
        <v>37</v>
      </c>
      <c r="G47" s="2">
        <f>'48 Hours - NB  FHWA Classes'!G47+'48 Hours - SB  FHWA Classes'!G47</f>
        <v>18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701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636</v>
      </c>
      <c r="F48" s="2">
        <f>'48 Hours - NB  FHWA Classes'!F48+'48 Hours - SB  FHWA Classes'!F48</f>
        <v>32</v>
      </c>
      <c r="G48" s="2">
        <f>'48 Hours - NB  FHWA Classes'!G48+'48 Hours - SB  FHWA Classes'!G48</f>
        <v>15</v>
      </c>
      <c r="H48" s="2">
        <f>'48 Hours - NB  FHWA Classes'!H48+'48 Hours - SB  FHWA Classes'!H48</f>
        <v>0</v>
      </c>
      <c r="I48" s="2">
        <f>'48 Hours - NB  FHWA Classes'!I48+'48 Hours - SB  FHWA Classes'!I48</f>
        <v>1</v>
      </c>
      <c r="J48" s="62">
        <f t="shared" si="1"/>
        <v>684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665</v>
      </c>
      <c r="F49" s="2">
        <f>'48 Hours - NB  FHWA Classes'!F49+'48 Hours - SB  FHWA Classes'!F49</f>
        <v>47</v>
      </c>
      <c r="G49" s="2">
        <f>'48 Hours - NB  FHWA Classes'!G49+'48 Hours - SB  FHWA Classes'!G49</f>
        <v>18</v>
      </c>
      <c r="H49" s="2">
        <f>'48 Hours - NB  FHWA Classes'!H49+'48 Hours - SB  FHWA Classes'!H49</f>
        <v>0</v>
      </c>
      <c r="I49" s="2">
        <f>'48 Hours - NB  FHWA Classes'!I49+'48 Hours - SB  FHWA Classes'!I49</f>
        <v>2</v>
      </c>
      <c r="J49" s="62">
        <f t="shared" si="1"/>
        <v>732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760</v>
      </c>
      <c r="F50" s="2">
        <f>'48 Hours - NB  FHWA Classes'!F50+'48 Hours - SB  FHWA Classes'!F50</f>
        <v>36</v>
      </c>
      <c r="G50" s="2">
        <f>'48 Hours - NB  FHWA Classes'!G50+'48 Hours - SB  FHWA Classes'!G50</f>
        <v>18</v>
      </c>
      <c r="H50" s="2">
        <f>'48 Hours - NB  FHWA Classes'!H50+'48 Hours - SB  FHWA Classes'!H50</f>
        <v>0</v>
      </c>
      <c r="I50" s="2">
        <f>'48 Hours - NB  FHWA Classes'!I50+'48 Hours - SB  FHWA Classes'!I50</f>
        <v>2</v>
      </c>
      <c r="J50" s="62">
        <f t="shared" si="1"/>
        <v>816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826</v>
      </c>
      <c r="F51" s="2">
        <f>'48 Hours - NB  FHWA Classes'!F51+'48 Hours - SB  FHWA Classes'!F51</f>
        <v>45</v>
      </c>
      <c r="G51" s="2">
        <f>'48 Hours - NB  FHWA Classes'!G51+'48 Hours - SB  FHWA Classes'!G51</f>
        <v>20</v>
      </c>
      <c r="H51" s="2">
        <f>'48 Hours - NB  FHWA Classes'!H51+'48 Hours - SB  FHWA Classes'!H51</f>
        <v>0</v>
      </c>
      <c r="I51" s="2">
        <f>'48 Hours - NB  FHWA Classes'!I51+'48 Hours - SB  FHWA Classes'!I51</f>
        <v>3</v>
      </c>
      <c r="J51" s="62">
        <f t="shared" si="1"/>
        <v>894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756</v>
      </c>
      <c r="F52" s="2">
        <f>'48 Hours - NB  FHWA Classes'!F52+'48 Hours - SB  FHWA Classes'!F52</f>
        <v>35</v>
      </c>
      <c r="G52" s="2">
        <f>'48 Hours - NB  FHWA Classes'!G52+'48 Hours - SB  FHWA Classes'!G52</f>
        <v>19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810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708</v>
      </c>
      <c r="F53" s="2">
        <f>'48 Hours - NB  FHWA Classes'!F53+'48 Hours - SB  FHWA Classes'!F53</f>
        <v>28</v>
      </c>
      <c r="G53" s="2">
        <f>'48 Hours - NB  FHWA Classes'!G53+'48 Hours - SB  FHWA Classes'!G53</f>
        <v>22</v>
      </c>
      <c r="H53" s="2">
        <f>'48 Hours - NB  FHWA Classes'!H53+'48 Hours - SB  FHWA Classes'!H53</f>
        <v>0</v>
      </c>
      <c r="I53" s="2">
        <f>'48 Hours - NB  FHWA Classes'!I53+'48 Hours - SB  FHWA Classes'!I53</f>
        <v>1</v>
      </c>
      <c r="J53" s="62">
        <f t="shared" si="1"/>
        <v>759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609</v>
      </c>
      <c r="F54" s="2">
        <f>'48 Hours - NB  FHWA Classes'!F54+'48 Hours - SB  FHWA Classes'!F54</f>
        <v>17</v>
      </c>
      <c r="G54" s="2">
        <f>'48 Hours - NB  FHWA Classes'!G54+'48 Hours - SB  FHWA Classes'!G54</f>
        <v>12</v>
      </c>
      <c r="H54" s="2">
        <f>'48 Hours - NB  FHWA Classes'!H54+'48 Hours - SB  FHWA Classes'!H54</f>
        <v>0</v>
      </c>
      <c r="I54" s="2">
        <f>'48 Hours - NB  FHWA Classes'!I54+'48 Hours - SB  FHWA Classes'!I54</f>
        <v>1</v>
      </c>
      <c r="J54" s="62">
        <f t="shared" si="1"/>
        <v>639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384</v>
      </c>
      <c r="F55" s="2">
        <f>'48 Hours - NB  FHWA Classes'!F55+'48 Hours - SB  FHWA Classes'!F55</f>
        <v>8</v>
      </c>
      <c r="G55" s="2">
        <f>'48 Hours - NB  FHWA Classes'!G55+'48 Hours - SB  FHWA Classes'!G55</f>
        <v>7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399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352</v>
      </c>
      <c r="F56" s="2">
        <f>'48 Hours - NB  FHWA Classes'!F56+'48 Hours - SB  FHWA Classes'!F56</f>
        <v>11</v>
      </c>
      <c r="G56" s="2">
        <f>'48 Hours - NB  FHWA Classes'!G56+'48 Hours - SB  FHWA Classes'!G56</f>
        <v>7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370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229</v>
      </c>
      <c r="F57" s="2">
        <f>'48 Hours - NB  FHWA Classes'!F57+'48 Hours - SB  FHWA Classes'!F57</f>
        <v>5</v>
      </c>
      <c r="G57" s="2">
        <f>'48 Hours - NB  FHWA Classes'!G57+'48 Hours - SB  FHWA Classes'!G57</f>
        <v>1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235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186</v>
      </c>
      <c r="F58" s="2">
        <f>'48 Hours - NB  FHWA Classes'!F58+'48 Hours - SB  FHWA Classes'!F58</f>
        <v>6</v>
      </c>
      <c r="G58" s="2">
        <f>'48 Hours - NB  FHWA Classes'!G58+'48 Hours - SB  FHWA Classes'!G58</f>
        <v>7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199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117</v>
      </c>
      <c r="F59" s="6">
        <f>'48 Hours - NB  FHWA Classes'!F59+'48 Hours - SB  FHWA Classes'!F59</f>
        <v>4</v>
      </c>
      <c r="G59" s="6">
        <f>'48 Hours - NB  FHWA Classes'!G59+'48 Hours - SB  FHWA Classes'!G59</f>
        <v>5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126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17093</v>
      </c>
      <c r="F61" s="65">
        <f t="shared" ref="F61:J61" si="3">SUM(F12:F59)</f>
        <v>947</v>
      </c>
      <c r="G61" s="65">
        <f t="shared" si="3"/>
        <v>599</v>
      </c>
      <c r="H61" s="65">
        <f t="shared" si="3"/>
        <v>2</v>
      </c>
      <c r="I61" s="65">
        <f t="shared" si="3"/>
        <v>30</v>
      </c>
      <c r="J61" s="65">
        <f t="shared" si="3"/>
        <v>18671</v>
      </c>
    </row>
    <row r="62" spans="1:14" s="53" customFormat="1" ht="15" x14ac:dyDescent="0.25">
      <c r="C62" s="95" t="s">
        <v>6</v>
      </c>
      <c r="D62" s="96"/>
      <c r="E62" s="66">
        <f>E61/$J$61</f>
        <v>0.91548390552193237</v>
      </c>
      <c r="F62" s="66">
        <f t="shared" ref="F62:I62" si="4">F61/$J$61</f>
        <v>5.0720368485887207E-2</v>
      </c>
      <c r="G62" s="66">
        <f t="shared" si="4"/>
        <v>3.2081838144716407E-2</v>
      </c>
      <c r="H62" s="66">
        <f t="shared" si="4"/>
        <v>1.0711799046649885E-4</v>
      </c>
      <c r="I62" s="66">
        <f t="shared" si="4"/>
        <v>1.6067698569974828E-3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7911</v>
      </c>
      <c r="F64" s="65">
        <f t="shared" ref="F64:I64" si="5">SUM(F12:F35)</f>
        <v>464</v>
      </c>
      <c r="G64" s="65">
        <f t="shared" si="5"/>
        <v>294</v>
      </c>
      <c r="H64" s="65">
        <f t="shared" si="5"/>
        <v>0</v>
      </c>
      <c r="I64" s="65">
        <f t="shared" si="5"/>
        <v>15</v>
      </c>
      <c r="J64" s="65">
        <f>SUM(J12:J35)</f>
        <v>8684</v>
      </c>
    </row>
    <row r="65" spans="3:10" s="53" customFormat="1" ht="15" x14ac:dyDescent="0.25">
      <c r="C65" s="95" t="s">
        <v>6</v>
      </c>
      <c r="D65" s="96"/>
      <c r="E65" s="66">
        <f>E64/$J$64</f>
        <v>0.91098572086596041</v>
      </c>
      <c r="F65" s="66">
        <f t="shared" ref="F65:I65" si="6">F64/$J$64</f>
        <v>5.3431598341777985E-2</v>
      </c>
      <c r="G65" s="66">
        <f t="shared" si="6"/>
        <v>3.3855366190695534E-2</v>
      </c>
      <c r="H65" s="66">
        <f t="shared" si="6"/>
        <v>0</v>
      </c>
      <c r="I65" s="66">
        <f t="shared" si="6"/>
        <v>1.7273146015660986E-3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9182</v>
      </c>
      <c r="F67" s="65">
        <f t="shared" ref="F67:J67" si="7">SUM(F36:F59)</f>
        <v>483</v>
      </c>
      <c r="G67" s="65">
        <f t="shared" si="7"/>
        <v>305</v>
      </c>
      <c r="H67" s="65">
        <f t="shared" si="7"/>
        <v>2</v>
      </c>
      <c r="I67" s="65">
        <f t="shared" si="7"/>
        <v>15</v>
      </c>
      <c r="J67" s="65">
        <f t="shared" si="7"/>
        <v>9987</v>
      </c>
    </row>
    <row r="68" spans="3:10" s="53" customFormat="1" ht="15" x14ac:dyDescent="0.25">
      <c r="C68" s="95" t="s">
        <v>6</v>
      </c>
      <c r="D68" s="96"/>
      <c r="E68" s="66">
        <f>E67/$J$67</f>
        <v>0.91939521377791134</v>
      </c>
      <c r="F68" s="66">
        <f t="shared" ref="F68:I68" si="8">F67/$J$67</f>
        <v>4.8362871733253231E-2</v>
      </c>
      <c r="G68" s="66">
        <f t="shared" si="8"/>
        <v>3.0539701612095724E-2</v>
      </c>
      <c r="H68" s="66">
        <f t="shared" si="8"/>
        <v>2.0026033843997197E-4</v>
      </c>
      <c r="I68" s="66">
        <f t="shared" si="8"/>
        <v>1.5019525382997897E-3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8546.5</v>
      </c>
      <c r="F70" s="65">
        <f t="shared" ref="F70:J70" si="9">F61/2</f>
        <v>473.5</v>
      </c>
      <c r="G70" s="65">
        <f t="shared" si="9"/>
        <v>299.5</v>
      </c>
      <c r="H70" s="65">
        <f t="shared" si="9"/>
        <v>1</v>
      </c>
      <c r="I70" s="65">
        <f t="shared" si="9"/>
        <v>15</v>
      </c>
      <c r="J70" s="65">
        <f t="shared" si="9"/>
        <v>9335.5</v>
      </c>
    </row>
    <row r="71" spans="3:10" s="53" customFormat="1" ht="15" x14ac:dyDescent="0.25">
      <c r="C71" s="95" t="s">
        <v>6</v>
      </c>
      <c r="D71" s="96"/>
      <c r="E71" s="66">
        <f>E70/$J$70</f>
        <v>0.91548390552193237</v>
      </c>
      <c r="F71" s="66">
        <f t="shared" ref="F71:I71" si="10">F70/$J$70</f>
        <v>5.0720368485887207E-2</v>
      </c>
      <c r="G71" s="66">
        <f t="shared" si="10"/>
        <v>3.2081838144716407E-2</v>
      </c>
      <c r="H71" s="66">
        <f t="shared" si="10"/>
        <v>1.0711799046649885E-4</v>
      </c>
      <c r="I71" s="66">
        <f t="shared" si="10"/>
        <v>1.6067698569974828E-3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2019-03-27T19:10:51Z</dcterms:modified>
</cp:coreProperties>
</file>